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03"/>
  <workbookPr defaultThemeVersion="166925"/>
  <mc:AlternateContent xmlns:mc="http://schemas.openxmlformats.org/markup-compatibility/2006">
    <mc:Choice Requires="x15">
      <x15ac:absPath xmlns:x15ac="http://schemas.microsoft.com/office/spreadsheetml/2010/11/ac" url="/Volumes/M2V3-Architectes/00 M2V3 - Affaires/307 24 DRFIP - Clabaud - ISOLATION - F67 Haguenau/08-AO-MDT-ACT/2ème CONSULTATION/08-00- PRO:DCE 2ème édition/07-04-DQD - DPGF/"/>
    </mc:Choice>
  </mc:AlternateContent>
  <xr:revisionPtr revIDLastSave="0" documentId="13_ncr:1_{3604C856-1130-8340-968E-403D8332F583}" xr6:coauthVersionLast="47" xr6:coauthVersionMax="47" xr10:uidLastSave="{00000000-0000-0000-0000-000000000000}"/>
  <bookViews>
    <workbookView xWindow="800" yWindow="700" windowWidth="27660" windowHeight="26980" activeTab="1" xr2:uid="{A2DA81C4-30EF-224A-9C18-E42F5CA20CC7}"/>
  </bookViews>
  <sheets>
    <sheet name="PdG CCTP" sheetId="37" r:id="rId1"/>
    <sheet name="PdG DPGF" sheetId="35" r:id="rId2"/>
    <sheet name="LOT 07 Platrerie-Isolation..." sheetId="33" r:id="rId3"/>
    <sheet name="RECAP" sheetId="36" r:id="rId4"/>
  </sheets>
  <externalReferences>
    <externalReference r:id="rId5"/>
  </externalReferences>
  <definedNames>
    <definedName name="_lot2" localSheetId="0">#REF!</definedName>
    <definedName name="_lot2" localSheetId="1">#REF!</definedName>
    <definedName name="_lot2">#REF!</definedName>
    <definedName name="_lot4">#REF!</definedName>
    <definedName name="adj">OFFSET([1]Feuil1!$F$1,0,0,COUNTA([1]Feuil1!$F$1:$F$65536),1)</definedName>
    <definedName name="af" localSheetId="0">#REF!</definedName>
    <definedName name="af" localSheetId="1">#REF!</definedName>
    <definedName name="af">#REF!</definedName>
    <definedName name="af_2" localSheetId="0">#REF!</definedName>
    <definedName name="af_2" localSheetId="1">#REF!</definedName>
    <definedName name="af_2">#REF!</definedName>
    <definedName name="article" localSheetId="0">#REF!</definedName>
    <definedName name="article" localSheetId="1">#REF!</definedName>
    <definedName name="article">#REF!</definedName>
    <definedName name="dev">#REF!</definedName>
    <definedName name="dli_recap" localSheetId="3">[1]RECAP!#REF!</definedName>
    <definedName name="dli_recap">[1]RECAP!#REF!</definedName>
    <definedName name="doc">[1]Feuil1!$D$28</definedName>
    <definedName name="lot" localSheetId="0">#REF!</definedName>
    <definedName name="lot" localSheetId="1">#REF!</definedName>
    <definedName name="lot">#REF!</definedName>
    <definedName name="n_interv">[1]Feuil1!$D$10:$D$12</definedName>
    <definedName name="n_util">[1]Feuil1!$D$8</definedName>
    <definedName name="nbInt">[1]Feuil1!$D$18</definedName>
    <definedName name="nbpCadre">[1]Feuil1!$D$15</definedName>
    <definedName name="nbpRecap">[1]Feuil1!$D$16</definedName>
    <definedName name="obj" localSheetId="0">#REF!</definedName>
    <definedName name="obj" localSheetId="1">#REF!</definedName>
    <definedName name="obj">#REF!</definedName>
    <definedName name="pg">[1]Feuil1!$D$30</definedName>
    <definedName name="pt" localSheetId="0">#REF!</definedName>
    <definedName name="pt" localSheetId="1">#REF!</definedName>
    <definedName name="pt">#REF!</definedName>
    <definedName name="pu" localSheetId="0">#REF!</definedName>
    <definedName name="pu" localSheetId="1">#REF!</definedName>
    <definedName name="pu">#REF!</definedName>
    <definedName name="qte" localSheetId="0">#REF!</definedName>
    <definedName name="qte" localSheetId="1">#REF!</definedName>
    <definedName name="qte">#REF!</definedName>
    <definedName name="tit_init">OFFSET([1]Feuil1!$B$1,0,0,COUNTA([1]Feuil1!$B$1:$B$65536),1)</definedName>
    <definedName name="titres">OFFSET([1]Feuil1!$A$1,0,0,COUNTA([1]Feuil1!$A$1:$A$65536),1)</definedName>
    <definedName name="ttlettres">[1]RECAP!$D$72</definedName>
    <definedName name="unit" localSheetId="0">#REF!</definedName>
    <definedName name="unit" localSheetId="1">#REF!</definedName>
    <definedName name="unit">#REF!</definedName>
    <definedName name="_xlnm.Print_Area" localSheetId="0">'PdG CCTP'!$A$1:$C$40</definedName>
    <definedName name="_xlnm.Print_Area" localSheetId="1">'PdG DPGF'!$A$1:$C$40</definedName>
    <definedName name="_xlnm.Print_Area" localSheetId="3">RECAP!$B$1:$H$44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F147" i="33" l="1"/>
  <c r="F137" i="33"/>
  <c r="F129" i="33"/>
  <c r="F126" i="33"/>
  <c r="F123" i="33"/>
  <c r="F65" i="33"/>
  <c r="F111" i="33"/>
  <c r="F104" i="33"/>
  <c r="F94" i="33"/>
  <c r="F90" i="33"/>
  <c r="F69" i="33"/>
  <c r="F56" i="33"/>
  <c r="F49" i="33"/>
  <c r="F6" i="33"/>
  <c r="B2" i="36"/>
  <c r="E2" i="36"/>
  <c r="E1" i="36"/>
  <c r="F150" i="33" l="1"/>
  <c r="F151" i="33" s="1"/>
  <c r="F153" i="33" s="1"/>
</calcChain>
</file>

<file path=xl/sharedStrings.xml><?xml version="1.0" encoding="utf-8"?>
<sst xmlns="http://schemas.openxmlformats.org/spreadsheetml/2006/main" count="281" uniqueCount="201">
  <si>
    <t>U</t>
  </si>
  <si>
    <t>Q</t>
  </si>
  <si>
    <t>PU € HT</t>
  </si>
  <si>
    <t>PT € HT</t>
  </si>
  <si>
    <r>
      <t>m</t>
    </r>
    <r>
      <rPr>
        <vertAlign val="superscript"/>
        <sz val="8"/>
        <color rgb="FF000000"/>
        <rFont val="Calibri"/>
        <family val="2"/>
      </rPr>
      <t>2</t>
    </r>
  </si>
  <si>
    <t>Ens</t>
  </si>
  <si>
    <t>DIVERS</t>
  </si>
  <si>
    <t>TOTAL €HT</t>
  </si>
  <si>
    <t>TOTAL € TTC</t>
  </si>
  <si>
    <t>Fait à</t>
  </si>
  <si>
    <t>Date</t>
  </si>
  <si>
    <t>L'Entrepreneur</t>
  </si>
  <si>
    <t>(lu et accepté en mention manuscrite)</t>
  </si>
  <si>
    <t>PM</t>
  </si>
  <si>
    <t>TVA 20%</t>
  </si>
  <si>
    <t>Prestation comprenant :</t>
  </si>
  <si>
    <t>LOT 07</t>
  </si>
  <si>
    <t>7.1</t>
  </si>
  <si>
    <t>Ml</t>
  </si>
  <si>
    <t xml:space="preserve"> - et toutes sujétions pour une œuvre complète et conforme.</t>
  </si>
  <si>
    <t xml:space="preserve"> - Et toutes sujétions pour une œuvre complète et conforme.</t>
  </si>
  <si>
    <t>PLATRERIE-ISOLATION-FAUX PLAFONDS</t>
  </si>
  <si>
    <t>CLOISONS DE DISTRIBUTION - DOUBLAGE</t>
  </si>
  <si>
    <t>CLOISONS A OSSATURES METALLIQUES</t>
  </si>
  <si>
    <t>Réalisation de cloisons de distribution composées d'une ossature métallique en acier galvanisé, de parements constitués de plaques de plâtre et de panneaux semi-rigides de laine minérale.
En fonction de la hauteur entre planchers et du nombre de plaques de parement, l'entrepreneur prévoira le type d'ossature et entre axes adaptés (largeur d'entre axe et montant simple ou double)
En ce qui concerne la résistance au feu et l'isolation acoustique, les ouvrages proposés devront avoir obtenu les procès-verbaux d'essai du CSTB.
Pour obtenir une bonne résistance mécanique, lors de la fermeture des portes, des cloisons au droit des bâtis des huisseries de portes pleines ou alvéolaires, toutes les cloisons devront être renforcées par l'utilisation de montant et profil adaptés. Dans les pièces humides, la protection en pied sera assurée par un feutre bitumé ou un polyane de 100 microns.
Dans les cas de fixation sur les cloisons de radiateurs, appareils sanitaires ou autres, l'entrepreneur du présent lot prévoira tous les renforts nécessaires (mannequins bois ou autres). Ces cloisons seront posées de dalle à dalle. 
Toutes sujétions pour une oeuvre complète et conforme.</t>
  </si>
  <si>
    <t>Cloisons type SAD 160mm</t>
  </si>
  <si>
    <t>FAUX PLAFONDS</t>
  </si>
  <si>
    <t>Les parois intérieures et refends maçonnés des locaux seront doublées au moyen dʼune plaque de plâtre de type BA 13 collée.
La mise en œuvre, le traitement des joints, le traitement des arêtes et toutes sujétions seront conformes aux dispositions de l'avis technique et des recommandations du fabricant.
Toutes sujétions pour une œuvre complète et conforme.</t>
  </si>
  <si>
    <t>7.2</t>
  </si>
  <si>
    <t>7.1.1</t>
  </si>
  <si>
    <t>7.1.1.1</t>
  </si>
  <si>
    <t xml:space="preserve"> - tracé des cloisons</t>
  </si>
  <si>
    <t xml:space="preserve"> - ossatures métalliques, espacement et section suivant type et hauteur de la cloison</t>
  </si>
  <si>
    <t xml:space="preserve"> - parements aux 2 faces de plaques de plâtre vissées sur ossature </t>
  </si>
  <si>
    <t xml:space="preserve"> - protection en partie basse par U plastique</t>
  </si>
  <si>
    <t xml:space="preserve"> - liaisons avec les parements voisins</t>
  </si>
  <si>
    <t xml:space="preserve"> - l'ensemble réalisé conformément aux prescriptions des avis techniques</t>
  </si>
  <si>
    <t xml:space="preserve"> - découpes diverses à la demande</t>
  </si>
  <si>
    <t xml:space="preserve"> - traitement des joints par bande et enduit spécial</t>
  </si>
  <si>
    <t xml:space="preserve"> - bandes armées pour renforcement des angles saillants</t>
  </si>
  <si>
    <t xml:space="preserve"> - renforcement de l'ossature et dispositifs permettant la fixation des huisseries des portes, d'encastrements divers et pour fixations des équipements techniques et ouvrages des autres corps d'état </t>
  </si>
  <si>
    <t xml:space="preserve"> - incorporation des supports fournis par les autres corps d'état</t>
  </si>
  <si>
    <t>Sujétions particulières :</t>
  </si>
  <si>
    <t>Caractéristiques :</t>
  </si>
  <si>
    <t xml:space="preserve"> - sujétions d’adaptation et de raccord sur existants conservés</t>
  </si>
  <si>
    <t xml:space="preserve"> - Les cloisons seront du type Placostil ou équivalent</t>
  </si>
  <si>
    <t xml:space="preserve"> - 2 ossatures de 48 mm de largeur – ossature métallique</t>
  </si>
  <si>
    <t xml:space="preserve"> - 2 plaques de plâtre cartonnées de 13 mm Placo®Phonique ou équivalent de chaque côté</t>
  </si>
  <si>
    <t xml:space="preserve"> - incorporation d'une laine minérale en panneaux semi-rigide de 2x45 mm</t>
  </si>
  <si>
    <t xml:space="preserve"> - montants tous les 60 cm ou 40 cm, hauteur maximum rencontrée : 2,70 m</t>
  </si>
  <si>
    <t xml:space="preserve"> - Les joints seront traités selon la technique et avec les produits préconisés par le fabricant. La mise en œuvre sera conforme au DTU 25.41 et aux recommandations du fabricant. </t>
  </si>
  <si>
    <t xml:space="preserve"> - Y compris toutes sujétions pour une œuvre complète et conforme.</t>
  </si>
  <si>
    <t>7.1.1.2</t>
  </si>
  <si>
    <t>PLAQUES: Produit proposé : .................................................................................</t>
  </si>
  <si>
    <t xml:space="preserve"> - 1 ossature de 48 mm de largeur – ossature métallique</t>
  </si>
  <si>
    <t xml:space="preserve"> - incorporation d'une laine minérale en panneaux semi-rigide de 45 mm</t>
  </si>
  <si>
    <t>CLOISONS: Produit proposé : .................................................................................</t>
  </si>
  <si>
    <t>7.1.1.3</t>
  </si>
  <si>
    <t xml:space="preserve"> - F + pose de contre cloisons OPTIMA y compris isolant GR32 ép 120 mm - R= 3,75 (mini)</t>
  </si>
  <si>
    <t>Cloisons 98 mm - Ouvertures non déduites</t>
  </si>
  <si>
    <t>Contre-cloisons pour doublage thermique ép. 120 mm - Ouvertures non déduites</t>
  </si>
  <si>
    <t xml:space="preserve"> - F + pose d'une membrane Vario Duplex ou similaire etc... </t>
  </si>
  <si>
    <t xml:space="preserve"> - Y compris finition soignée des joints selon les prescriptions du fabriquant</t>
  </si>
  <si>
    <t>7.2.1</t>
  </si>
  <si>
    <t>7.2.2</t>
  </si>
  <si>
    <t>Faux-plafonds démontable</t>
  </si>
  <si>
    <t>7.2.3</t>
  </si>
  <si>
    <t>7.2.4</t>
  </si>
  <si>
    <t>Reprises de faux plafonds démontables</t>
  </si>
  <si>
    <t xml:space="preserve"> - faux-plafond en fibres minérales avec face apparente revêtue d'un voile PVC,</t>
  </si>
  <si>
    <t xml:space="preserve"> - démontabilité : facile</t>
  </si>
  <si>
    <t xml:space="preserve"> - ossature apparente de 24 mm</t>
  </si>
  <si>
    <t xml:space="preserve"> - format 600 x 600 mm, épaisseur 15 mm (bords droits),</t>
  </si>
  <si>
    <t xml:space="preserve"> - aw = 0,60</t>
  </si>
  <si>
    <t xml:space="preserve"> - Dncw = 34 dB</t>
  </si>
  <si>
    <t>DALLES: Produit proposé : .................................................................................</t>
  </si>
  <si>
    <t>Dalles en remplacement</t>
  </si>
  <si>
    <t xml:space="preserve"> - Mais ossature métallique galvanisée existante conservée</t>
  </si>
  <si>
    <t>7.2.1.1</t>
  </si>
  <si>
    <t>PV pour faux-plafonds démontable ACOUSTIQUE</t>
  </si>
  <si>
    <t>Dito. Pos. 7.2.1</t>
  </si>
  <si>
    <t xml:space="preserve"> - classement réglementaire M0</t>
  </si>
  <si>
    <t xml:space="preserve"> + Coefficient d’absorption A</t>
  </si>
  <si>
    <t xml:space="preserve"> + Classement de réaction au feu :A2</t>
  </si>
  <si>
    <t xml:space="preserve"> + Production de fumée : s2</t>
  </si>
  <si>
    <t xml:space="preserve"> + De type Focus A des établissements ECOPHON ou techniquement équivalent</t>
  </si>
  <si>
    <t>Simple parement constitué par assemblage:</t>
  </si>
  <si>
    <t xml:space="preserve"> - Les plaques seront du type Placostil ou équivalent</t>
  </si>
  <si>
    <t xml:space="preserve"> - 2 plaques de plâtre cartonnées de 13 mm Placo ou équivalent de chaque côte</t>
  </si>
  <si>
    <t xml:space="preserve"> - 1 plaque de plâtre cartonnée de 13 mm Placo ou équivalent uniquement d'un coté</t>
  </si>
  <si>
    <t>7.3</t>
  </si>
  <si>
    <t>7.3.2</t>
  </si>
  <si>
    <t>7.3.3</t>
  </si>
  <si>
    <t>7.3.1</t>
  </si>
  <si>
    <t>7.3.2.1</t>
  </si>
  <si>
    <t>Enduit</t>
  </si>
  <si>
    <t xml:space="preserve"> - projection d'un enduit sur maçonnerie .</t>
  </si>
  <si>
    <t>Fermeture sur caisson VR</t>
  </si>
  <si>
    <t xml:space="preserve"> - y compris isolant GR32 ép 120 mm - R= 3,75 (mini)</t>
  </si>
  <si>
    <t xml:space="preserve"> - F + pose de contre cloisons OPTIMA </t>
  </si>
  <si>
    <t xml:space="preserve"> - F + pose d'une membrane Vario Duplex ou similaire etc... Y compris joints ORCON</t>
  </si>
  <si>
    <t xml:space="preserve"> - F + pose de butoir en bois - section 50x50mm environ</t>
  </si>
  <si>
    <t xml:space="preserve"> - dispositifs permettant d'absorber la dilatation et le fluage </t>
  </si>
  <si>
    <t xml:space="preserve"> - incorporation d'une laine minérale en panneaux semi-rigide de 2x45 mm </t>
  </si>
  <si>
    <t xml:space="preserve"> - et prêtes à être mises en peinture.</t>
  </si>
  <si>
    <t xml:space="preserve"> - Y compris toutes sujétions complémentaires nécessaires pour livrer des cloisons entièrement terminées et conformes aux prescriptions du fabricant</t>
  </si>
  <si>
    <t xml:space="preserve"> - les joints seront traités selon la technique et avec les produits préconisés par le fabricant</t>
  </si>
  <si>
    <t xml:space="preserve"> - la mise en œuvre sera conforme au DTU 25.41 et aux recommandations du fabricant. </t>
  </si>
  <si>
    <t>Localisation : En sous-sol des bâtiments ancien et arrière + RDC bâtiment ancien</t>
  </si>
  <si>
    <t>Localisation : En sous-sol des bâtiments ancien et arrière + cage d'esc. bâtiment ancien</t>
  </si>
  <si>
    <t>SOUS-TOTAL FAUX PLAFONDS</t>
  </si>
  <si>
    <t>SOUS-TOTAL CLOISON &amp; DOUBLAGE</t>
  </si>
  <si>
    <t>Retombées faux-plafonds - 43cm</t>
  </si>
  <si>
    <t xml:space="preserve"> - Dito. Pos 7.2.1</t>
  </si>
  <si>
    <t xml:space="preserve"> - Mais ossature métallique galvanisée existante reprise pour passage verticaux techn.</t>
  </si>
  <si>
    <t>NOTA: Suite à l'implantation des nouvelles gaines de ventilation + nouvelle entrée</t>
  </si>
  <si>
    <t>SOUS-TOTAL DIVERS</t>
  </si>
  <si>
    <r>
      <t xml:space="preserve">Gaines techniques, </t>
    </r>
    <r>
      <rPr>
        <b/>
        <sz val="8"/>
        <color theme="1"/>
        <rFont val="Calibri"/>
        <family val="2"/>
      </rPr>
      <t>Ht=2,80m</t>
    </r>
  </si>
  <si>
    <t>Gaine technique 2 faces, Ht=2,80m</t>
  </si>
  <si>
    <t>Gaine technique 3 faces, Ht=2,80m</t>
  </si>
  <si>
    <t xml:space="preserve"> - y compris ébrasements de fenêtres, profondeur 160 mm</t>
  </si>
  <si>
    <t>La mise en œuvre, le traitement des joints, le traitement des arrêtes et toutes sujétions seront conformes aux dispositions de l’avis technique et des recommandations du fabricant.</t>
  </si>
  <si>
    <t>NOTA: La mise en œuvre de ces cloisons sera posée de plancher à plafond.</t>
  </si>
  <si>
    <t xml:space="preserve"> - la mise en oeuvre de gaines techniques composées de :</t>
  </si>
  <si>
    <t>une ossature métallique de R48, montant selon hauteur</t>
  </si>
  <si>
    <t xml:space="preserve"> 2 plaques de BA 13 sur chaque parement.</t>
  </si>
  <si>
    <t xml:space="preserve"> Isolation phonique par laine minérale de PAR 45 mm d’épaisseur - Performance : CF 1h </t>
  </si>
  <si>
    <t xml:space="preserve"> y compris toutes sujétions pour une œuvre complète et conforme.</t>
  </si>
  <si>
    <t xml:space="preserve"> - Dito. Pos 7.3.1</t>
  </si>
  <si>
    <t>Plaque de platre collée - VARIANTE</t>
  </si>
  <si>
    <t>7.3.1.1</t>
  </si>
  <si>
    <t>7.3.1.2</t>
  </si>
  <si>
    <t>Localisation : entrée principale bâtiment arrière</t>
  </si>
  <si>
    <t>Localisation : Sur caisson VR du RDC bâtiment arrière</t>
  </si>
  <si>
    <t>NOTA: En fermeture de la faille existante au-dessus du caisson VR</t>
  </si>
  <si>
    <t>7.1.1.3.1</t>
  </si>
  <si>
    <t xml:space="preserve"> --&gt; ce fond constitue le support d'arrêt de l'iso. thermique comprise en Pos. 7.1.1.3</t>
  </si>
  <si>
    <t xml:space="preserve"> - F + pose d'un fond en panneaux CTBH P5 milieu humide</t>
  </si>
  <si>
    <t xml:space="preserve"> - y compris cadre de fixation et lisses intermédiaires pour une bonne rigidité de l'ens.</t>
  </si>
  <si>
    <t xml:space="preserve"> --&gt; il reconstitue et preserve également le joint de dilatation</t>
  </si>
  <si>
    <t xml:space="preserve"> - et ouverture  - Dim. 100x60cm</t>
  </si>
  <si>
    <t>Support pour contre-cloison - Dim. 180x228cm</t>
  </si>
  <si>
    <t>Localisation : Cage d'escalier en pignon bâtiment arrière</t>
  </si>
  <si>
    <t>MAÎTRE D'OUVRAGE</t>
  </si>
  <si>
    <t>D.R.F.I.P</t>
  </si>
  <si>
    <t xml:space="preserve">Direction Régionale des Finances Publiques                                                 </t>
  </si>
  <si>
    <t>4 place de la République</t>
  </si>
  <si>
    <t>67000 STRASBOURG</t>
  </si>
  <si>
    <t>ARCHITECTE - MANDATAIRE -</t>
  </si>
  <si>
    <t>M2V3</t>
  </si>
  <si>
    <t>24 rue de verdun</t>
  </si>
  <si>
    <t>TL: 03 88 61 17 95</t>
  </si>
  <si>
    <t>Mail: 03 88 61 17 95</t>
  </si>
  <si>
    <t>BUREAU D'ÉTUDES - STRUCTURE -</t>
  </si>
  <si>
    <t>BUREAU DE CONTRÔLE</t>
  </si>
  <si>
    <t>COORDINATEUR CSPS</t>
  </si>
  <si>
    <t>PROJET</t>
  </si>
  <si>
    <t>DECOMPOSITION DU PRIX GLOBAL  ET FORFAITAIRE (D.P.G.F)</t>
  </si>
  <si>
    <t>SOCOTEC</t>
  </si>
  <si>
    <t>Mail: ender.uzunkaya@socotec.com</t>
  </si>
  <si>
    <t>5 allée Cérès - CS37018</t>
  </si>
  <si>
    <t>67037 STRASBOURG Cedex</t>
  </si>
  <si>
    <t>TL: 03 88 56 55 97</t>
  </si>
  <si>
    <t xml:space="preserve"> - cachet et signature -</t>
  </si>
  <si>
    <t>(mention manuscrite)</t>
  </si>
  <si>
    <t>" complété, lu et approuvé"</t>
  </si>
  <si>
    <t xml:space="preserve">L'Entreprise </t>
  </si>
  <si>
    <t>le</t>
  </si>
  <si>
    <t xml:space="preserve">Document chiffré à </t>
  </si>
  <si>
    <t>En toutes lettres</t>
  </si>
  <si>
    <t>Total T.T.C</t>
  </si>
  <si>
    <t>Total TVA 20%</t>
  </si>
  <si>
    <t>Sans objet</t>
  </si>
  <si>
    <t>Total TVA 10%</t>
  </si>
  <si>
    <t>Total  H.T du LOT DEMOLITION - GROS ŒUVRE</t>
  </si>
  <si>
    <t xml:space="preserve">Sous Total H.T </t>
  </si>
  <si>
    <t>Sous Total H.T PORTAIL</t>
  </si>
  <si>
    <t>H.T</t>
  </si>
  <si>
    <t>DECOMPOSITION DU PRIX GLOBAL ET FORFAITAIRE</t>
  </si>
  <si>
    <t>Euros</t>
  </si>
  <si>
    <t>RECAPITULATIF GENERALE</t>
  </si>
  <si>
    <t>DRFIP</t>
  </si>
  <si>
    <t>17 rue des cigognes</t>
  </si>
  <si>
    <t>67960 ENTZHEIM</t>
  </si>
  <si>
    <t>TL: 03 88 26 70 45</t>
  </si>
  <si>
    <t>Mail: info@ingedair.com</t>
  </si>
  <si>
    <t>INGEDAIR SAS</t>
  </si>
  <si>
    <t xml:space="preserve">BUREAU D'ÉTUDES - FLUIDES </t>
  </si>
  <si>
    <t>AMELIORATION ENERGETIQUE DU CENTRE DES FINANCES PUBLIQUES DE HAGUENAU</t>
  </si>
  <si>
    <t>2 rue du Clabaud - HAGUENAU</t>
  </si>
  <si>
    <t>CAHIER DES CLAUSES TECHNIQUES PARTICULIERES (C.C.T.P)</t>
  </si>
  <si>
    <t>PLÂTRERIE - ISO - FAUX PLAFONDS</t>
  </si>
  <si>
    <t>Localisation : entrée principale + SAS ssol bâtiment arrière + communs bâtiment ancien</t>
  </si>
  <si>
    <t xml:space="preserve"> - Dépose préalable de 8,5m2 de faux-plafond: SAS en sous sol bâtiment arrière</t>
  </si>
  <si>
    <t xml:space="preserve"> + Au droit des doublages isolés</t>
  </si>
  <si>
    <t>BUREAU VERITAS CONSTRUCTION STRASBOURG</t>
  </si>
  <si>
    <t>4 rue du Parc</t>
  </si>
  <si>
    <t>67088 STRASBOURG</t>
  </si>
  <si>
    <t>TL: 07 79 91 50 21</t>
  </si>
  <si>
    <t>Mail: jerome.wendel@bureauveritas.com</t>
  </si>
  <si>
    <t>Edition du 10 Octobre 2025 - Ind0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</si>
</sst>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 * #,##0.00_)\ &quot;€&quot;_ ;_ * \(#,##0.00\)\ &quot;€&quot;_ ;_ * &quot;-&quot;??_)\ &quot;€&quot;_ ;_ @_ "/>
    <numFmt numFmtId="164" formatCode="_-* #,##0.00\ [$€-40C]_-;\-* #,##0.00\ [$€-40C]_-;_-* &quot;-&quot;??\ [$€-40C]_-;_-@_-"/>
    <numFmt numFmtId="165" formatCode="_(&quot;€&quot;* #,##0.00_);_(&quot;€&quot;* \(#,##0.00\);_(&quot;€&quot;* &quot;-&quot;??_);_(@_)"/>
    <numFmt numFmtId="166" formatCode="[$€-2]\ #,##0.00"/>
    <numFmt numFmtId="167" formatCode="#,##0.00\ &quot;€&quot;"/>
  </numFmts>
  <fonts count="35">
    <font>
      <sz val="12"/>
      <color theme="1"/>
      <name val="Calibri"/>
      <family val="2"/>
      <scheme val="minor"/>
    </font>
    <font>
      <sz val="11"/>
      <color theme="1"/>
      <name val="Calibri"/>
      <family val="2"/>
      <scheme val="minor"/>
    </font>
    <font>
      <b/>
      <sz val="9"/>
      <color rgb="FF000000"/>
      <name val="Calibri"/>
      <family val="2"/>
    </font>
    <font>
      <sz val="8"/>
      <color rgb="FF000000"/>
      <name val="Calibri"/>
      <family val="2"/>
    </font>
    <font>
      <b/>
      <sz val="8"/>
      <color rgb="FF000000"/>
      <name val="Calibri"/>
      <family val="2"/>
    </font>
    <font>
      <vertAlign val="superscript"/>
      <sz val="8"/>
      <color rgb="FF000000"/>
      <name val="Calibri"/>
      <family val="2"/>
    </font>
    <font>
      <sz val="9"/>
      <color rgb="FF000000"/>
      <name val="Calibri"/>
      <family val="2"/>
    </font>
    <font>
      <sz val="7"/>
      <color theme="1"/>
      <name val="Calibri (Corps)"/>
    </font>
    <font>
      <sz val="7"/>
      <color rgb="FF000000"/>
      <name val="Calibri (Corps)"/>
    </font>
    <font>
      <b/>
      <sz val="5"/>
      <color rgb="FF000000"/>
      <name val="Calibri"/>
      <family val="2"/>
    </font>
    <font>
      <sz val="7"/>
      <color rgb="FF000000"/>
      <name val="Calibri"/>
      <family val="2"/>
    </font>
    <font>
      <b/>
      <sz val="8"/>
      <color theme="1"/>
      <name val="Calibri"/>
      <family val="2"/>
    </font>
    <font>
      <sz val="12"/>
      <color theme="1"/>
      <name val="Calibri"/>
      <family val="2"/>
      <scheme val="minor"/>
    </font>
    <font>
      <sz val="7"/>
      <color rgb="FF000000"/>
      <name val="Calibri"/>
      <family val="2"/>
      <scheme val="minor"/>
    </font>
    <font>
      <i/>
      <sz val="7"/>
      <color rgb="FF000000"/>
      <name val="Calibri"/>
      <family val="2"/>
      <scheme val="minor"/>
    </font>
    <font>
      <i/>
      <sz val="7"/>
      <color theme="1"/>
      <name val="Calibri (Corps)"/>
    </font>
    <font>
      <i/>
      <sz val="7"/>
      <color rgb="FFFF0000"/>
      <name val="Calibri"/>
      <family val="2"/>
      <scheme val="minor"/>
    </font>
    <font>
      <i/>
      <sz val="7"/>
      <color theme="1"/>
      <name val="Calibri"/>
      <family val="2"/>
      <scheme val="minor"/>
    </font>
    <font>
      <sz val="11"/>
      <color indexed="8"/>
      <name val="Helvetica Neue"/>
      <family val="2"/>
    </font>
    <font>
      <sz val="11"/>
      <color indexed="8"/>
      <name val="Avenir Black"/>
      <family val="2"/>
    </font>
    <font>
      <sz val="12"/>
      <color indexed="8"/>
      <name val="Helvetica"/>
      <family val="2"/>
    </font>
    <font>
      <sz val="10"/>
      <color indexed="9"/>
      <name val="Avenir Book"/>
      <family val="2"/>
    </font>
    <font>
      <sz val="11"/>
      <color theme="1"/>
      <name val="Avenir Book"/>
      <family val="2"/>
    </font>
    <font>
      <sz val="10"/>
      <color theme="1"/>
      <name val="Avenir Book"/>
      <family val="2"/>
    </font>
    <font>
      <sz val="11"/>
      <color theme="1"/>
      <name val="Avenir Black"/>
      <family val="2"/>
    </font>
    <font>
      <sz val="14"/>
      <color theme="1"/>
      <name val="Avenir Black"/>
      <family val="2"/>
    </font>
    <font>
      <sz val="28"/>
      <color theme="1"/>
      <name val="Avenir Black"/>
      <family val="2"/>
    </font>
    <font>
      <sz val="12"/>
      <color theme="1"/>
      <name val="Avenir Black"/>
      <family val="2"/>
    </font>
    <font>
      <sz val="10"/>
      <color indexed="9"/>
      <name val="Helvetica Neue"/>
      <family val="2"/>
    </font>
    <font>
      <sz val="12"/>
      <color indexed="9"/>
      <name val="Arial"/>
      <family val="2"/>
    </font>
    <font>
      <sz val="12"/>
      <color theme="1"/>
      <name val="Avenir Book"/>
      <family val="2"/>
    </font>
    <font>
      <sz val="8"/>
      <color theme="1"/>
      <name val="Avenir Book"/>
      <family val="2"/>
    </font>
    <font>
      <u/>
      <sz val="10"/>
      <color theme="1"/>
      <name val="Avenir Book"/>
      <family val="2"/>
    </font>
    <font>
      <sz val="14"/>
      <color indexed="8"/>
      <name val="Avenir Black"/>
      <family val="2"/>
    </font>
    <font>
      <i/>
      <sz val="11"/>
      <color theme="1"/>
      <name val="Avenir Book"/>
      <family val="2"/>
    </font>
  </fonts>
  <fills count="5">
    <fill>
      <patternFill patternType="none"/>
    </fill>
    <fill>
      <patternFill patternType="gray125"/>
    </fill>
    <fill>
      <patternFill patternType="solid">
        <fgColor rgb="FFFFFFFF"/>
        <bgColor indexed="64"/>
      </patternFill>
    </fill>
    <fill>
      <patternFill patternType="solid">
        <fgColor rgb="FFE6E6E6"/>
        <bgColor indexed="64"/>
      </patternFill>
    </fill>
    <fill>
      <patternFill patternType="solid">
        <fgColor theme="2"/>
        <bgColor indexed="64"/>
      </patternFill>
    </fill>
  </fills>
  <borders count="20">
    <border>
      <left/>
      <right/>
      <top/>
      <bottom/>
      <diagonal/>
    </border>
    <border>
      <left style="medium">
        <color auto="1"/>
      </left>
      <right style="medium">
        <color auto="1"/>
      </right>
      <top style="medium">
        <color auto="1"/>
      </top>
      <bottom style="medium">
        <color auto="1"/>
      </bottom>
      <diagonal/>
    </border>
    <border>
      <left/>
      <right/>
      <top style="thin">
        <color auto="1"/>
      </top>
      <bottom/>
      <diagonal/>
    </border>
    <border>
      <left/>
      <right style="thin">
        <color auto="1"/>
      </right>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diagonal/>
    </border>
    <border>
      <left style="thin">
        <color auto="1"/>
      </left>
      <right/>
      <top/>
      <bottom/>
      <diagonal/>
    </border>
    <border>
      <left/>
      <right style="thin">
        <color auto="1"/>
      </right>
      <top style="thin">
        <color auto="1"/>
      </top>
      <bottom/>
      <diagonal/>
    </border>
    <border>
      <left style="thin">
        <color auto="1"/>
      </left>
      <right/>
      <top style="thin">
        <color auto="1"/>
      </top>
      <bottom/>
      <diagonal/>
    </border>
    <border>
      <left style="thin">
        <color auto="1"/>
      </left>
      <right style="thin">
        <color auto="1"/>
      </right>
      <top style="thin">
        <color auto="1"/>
      </top>
      <bottom style="thin">
        <color auto="1"/>
      </bottom>
      <diagonal/>
    </border>
    <border>
      <left/>
      <right/>
      <top/>
      <bottom style="dotted">
        <color indexed="64"/>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indexed="64"/>
      </top>
      <bottom style="thin">
        <color indexed="64"/>
      </bottom>
      <diagonal/>
    </border>
    <border>
      <left/>
      <right/>
      <top/>
      <bottom style="hair">
        <color indexed="8"/>
      </bottom>
      <diagonal/>
    </border>
    <border>
      <left/>
      <right/>
      <top style="hair">
        <color indexed="8"/>
      </top>
      <bottom style="hair">
        <color indexed="8"/>
      </bottom>
      <diagonal/>
    </border>
    <border>
      <left/>
      <right/>
      <top/>
      <bottom style="hair">
        <color auto="1"/>
      </bottom>
      <diagonal/>
    </border>
    <border>
      <left/>
      <right/>
      <top style="hair">
        <color auto="1"/>
      </top>
      <bottom style="hair">
        <color auto="1"/>
      </bottom>
      <diagonal/>
    </border>
    <border>
      <left/>
      <right/>
      <top style="hair">
        <color auto="1"/>
      </top>
      <bottom/>
      <diagonal/>
    </border>
  </borders>
  <cellStyleXfs count="5">
    <xf numFmtId="0" fontId="0" fillId="0" borderId="0"/>
    <xf numFmtId="0" fontId="1" fillId="0" borderId="0"/>
    <xf numFmtId="44" fontId="12" fillId="0" borderId="0" applyFont="0" applyFill="0" applyBorder="0" applyAlignment="0" applyProtection="0"/>
    <xf numFmtId="165" fontId="12" fillId="0" borderId="0" applyFont="0" applyFill="0" applyBorder="0" applyAlignment="0" applyProtection="0"/>
    <xf numFmtId="0" fontId="18" fillId="0" borderId="0" applyNumberFormat="0" applyFill="0" applyBorder="0" applyProtection="0">
      <alignment vertical="top"/>
    </xf>
  </cellStyleXfs>
  <cellXfs count="178">
    <xf numFmtId="0" fontId="0" fillId="0" borderId="0" xfId="0"/>
    <xf numFmtId="0" fontId="2" fillId="0" borderId="0" xfId="0" applyFont="1" applyAlignment="1">
      <alignment vertical="center" wrapText="1"/>
    </xf>
    <xf numFmtId="0" fontId="0" fillId="0" borderId="0" xfId="0" applyAlignment="1">
      <alignment vertical="center" wrapText="1"/>
    </xf>
    <xf numFmtId="0" fontId="0" fillId="0" borderId="0" xfId="0" applyAlignment="1">
      <alignment vertical="top" wrapText="1"/>
    </xf>
    <xf numFmtId="0" fontId="3" fillId="2" borderId="0" xfId="0" applyFont="1" applyFill="1" applyAlignment="1">
      <alignment vertical="center" wrapText="1"/>
    </xf>
    <xf numFmtId="0" fontId="3" fillId="0" borderId="0" xfId="0" applyFont="1" applyAlignment="1">
      <alignment horizontal="right" vertical="center" wrapText="1"/>
    </xf>
    <xf numFmtId="0" fontId="4" fillId="3" borderId="0" xfId="0" applyFont="1" applyFill="1" applyAlignment="1">
      <alignment vertical="center" wrapText="1"/>
    </xf>
    <xf numFmtId="0" fontId="3" fillId="3" borderId="0" xfId="0" applyFont="1" applyFill="1" applyAlignment="1">
      <alignment horizontal="right" vertical="center" wrapText="1"/>
    </xf>
    <xf numFmtId="0" fontId="3" fillId="2" borderId="0" xfId="0" applyFont="1" applyFill="1" applyAlignment="1">
      <alignment horizontal="right" vertical="center" wrapText="1"/>
    </xf>
    <xf numFmtId="0" fontId="0" fillId="0" borderId="0" xfId="0" applyAlignment="1">
      <alignment wrapText="1"/>
    </xf>
    <xf numFmtId="0" fontId="6" fillId="0" borderId="11" xfId="0" applyFont="1" applyBorder="1" applyAlignment="1">
      <alignment horizontal="justify" vertical="center" wrapText="1"/>
    </xf>
    <xf numFmtId="0" fontId="3" fillId="0" borderId="0" xfId="0" applyFont="1" applyAlignment="1">
      <alignment horizontal="center" vertical="center" wrapText="1"/>
    </xf>
    <xf numFmtId="0" fontId="3" fillId="2" borderId="0" xfId="0" applyFont="1" applyFill="1" applyAlignment="1">
      <alignment horizontal="justify" vertical="center" wrapText="1"/>
    </xf>
    <xf numFmtId="0" fontId="4" fillId="2" borderId="0" xfId="0" applyFont="1" applyFill="1" applyAlignment="1">
      <alignment vertical="center" wrapText="1"/>
    </xf>
    <xf numFmtId="0" fontId="9" fillId="2" borderId="0" xfId="0" applyFont="1" applyFill="1" applyAlignment="1">
      <alignment vertical="center" wrapText="1"/>
    </xf>
    <xf numFmtId="0" fontId="3" fillId="2" borderId="0" xfId="0" applyFont="1" applyFill="1" applyAlignment="1">
      <alignment horizontal="right" wrapText="1"/>
    </xf>
    <xf numFmtId="0" fontId="3" fillId="0" borderId="0" xfId="0" applyFont="1" applyAlignment="1">
      <alignment horizontal="right" wrapText="1"/>
    </xf>
    <xf numFmtId="0" fontId="2" fillId="4" borderId="0" xfId="0" applyFont="1" applyFill="1" applyAlignment="1">
      <alignment vertical="center" wrapText="1"/>
    </xf>
    <xf numFmtId="0" fontId="7" fillId="0" borderId="0" xfId="0" applyFont="1"/>
    <xf numFmtId="164" fontId="3" fillId="2" borderId="0" xfId="0" applyNumberFormat="1" applyFont="1" applyFill="1" applyAlignment="1">
      <alignment horizontal="right" vertical="center" wrapText="1"/>
    </xf>
    <xf numFmtId="164" fontId="0" fillId="0" borderId="0" xfId="0" applyNumberFormat="1" applyAlignment="1">
      <alignment wrapText="1"/>
    </xf>
    <xf numFmtId="164" fontId="6" fillId="0" borderId="11" xfId="0" applyNumberFormat="1" applyFont="1" applyBorder="1" applyAlignment="1">
      <alignment horizontal="justify" vertical="center" wrapText="1"/>
    </xf>
    <xf numFmtId="0" fontId="8" fillId="2" borderId="0" xfId="0" applyFont="1" applyFill="1" applyAlignment="1">
      <alignment vertical="center" wrapText="1"/>
    </xf>
    <xf numFmtId="0" fontId="7" fillId="2" borderId="0" xfId="0" applyFont="1" applyFill="1" applyAlignment="1">
      <alignment vertical="top" wrapText="1"/>
    </xf>
    <xf numFmtId="164" fontId="0" fillId="0" borderId="0" xfId="0" applyNumberFormat="1"/>
    <xf numFmtId="0" fontId="6" fillId="0" borderId="0" xfId="0" applyFont="1" applyAlignment="1">
      <alignment horizontal="left" vertical="center" wrapText="1"/>
    </xf>
    <xf numFmtId="2" fontId="3" fillId="2" borderId="0" xfId="0" applyNumberFormat="1" applyFont="1" applyFill="1" applyAlignment="1">
      <alignment horizontal="right" vertical="center" wrapText="1"/>
    </xf>
    <xf numFmtId="164" fontId="3" fillId="0" borderId="0" xfId="2" applyNumberFormat="1" applyFont="1" applyFill="1" applyBorder="1" applyAlignment="1">
      <alignment horizontal="right" vertical="center" wrapText="1"/>
    </xf>
    <xf numFmtId="0" fontId="3" fillId="3" borderId="2" xfId="0" applyFont="1" applyFill="1" applyBorder="1" applyAlignment="1">
      <alignment horizontal="right" vertical="center" wrapText="1"/>
    </xf>
    <xf numFmtId="0" fontId="3" fillId="0" borderId="7" xfId="0" applyFont="1" applyBorder="1" applyAlignment="1">
      <alignment horizontal="center" wrapText="1"/>
    </xf>
    <xf numFmtId="0" fontId="0" fillId="0" borderId="7" xfId="0" applyBorder="1" applyAlignment="1">
      <alignment horizontal="center" vertical="center" wrapText="1"/>
    </xf>
    <xf numFmtId="164" fontId="3" fillId="0" borderId="6" xfId="2" applyNumberFormat="1" applyFont="1" applyBorder="1" applyAlignment="1">
      <alignment horizontal="right" vertical="center" wrapText="1"/>
    </xf>
    <xf numFmtId="0" fontId="8" fillId="2" borderId="0" xfId="0" applyFont="1" applyFill="1" applyAlignment="1">
      <alignment vertical="top" wrapText="1"/>
    </xf>
    <xf numFmtId="0" fontId="4" fillId="2" borderId="0" xfId="0" applyFont="1" applyFill="1" applyAlignment="1">
      <alignment vertical="top" wrapText="1"/>
    </xf>
    <xf numFmtId="0" fontId="4" fillId="2" borderId="0" xfId="0" applyFont="1" applyFill="1" applyAlignment="1">
      <alignment wrapText="1"/>
    </xf>
    <xf numFmtId="164" fontId="3" fillId="2" borderId="0" xfId="0" applyNumberFormat="1" applyFont="1" applyFill="1" applyAlignment="1">
      <alignment horizontal="right" wrapText="1"/>
    </xf>
    <xf numFmtId="0" fontId="3" fillId="3" borderId="9" xfId="0" applyFont="1" applyFill="1" applyBorder="1" applyAlignment="1">
      <alignment horizontal="right" vertical="center" wrapText="1"/>
    </xf>
    <xf numFmtId="0" fontId="3" fillId="4" borderId="0" xfId="0" applyFont="1" applyFill="1" applyAlignment="1">
      <alignment vertical="center" wrapText="1"/>
    </xf>
    <xf numFmtId="164" fontId="3" fillId="2" borderId="6" xfId="0" applyNumberFormat="1" applyFont="1" applyFill="1" applyBorder="1" applyAlignment="1">
      <alignment horizontal="right" wrapText="1"/>
    </xf>
    <xf numFmtId="164" fontId="3" fillId="2" borderId="6" xfId="0" applyNumberFormat="1" applyFont="1" applyFill="1" applyBorder="1" applyAlignment="1">
      <alignment horizontal="right" vertical="center" wrapText="1"/>
    </xf>
    <xf numFmtId="0" fontId="4" fillId="0" borderId="0" xfId="0" applyFont="1" applyAlignment="1">
      <alignment horizontal="right" wrapText="1"/>
    </xf>
    <xf numFmtId="0" fontId="2" fillId="0" borderId="4" xfId="0" applyFont="1" applyBorder="1" applyAlignment="1">
      <alignment wrapText="1"/>
    </xf>
    <xf numFmtId="0" fontId="3" fillId="0" borderId="5" xfId="0" applyFont="1" applyBorder="1" applyAlignment="1">
      <alignment horizontal="center" wrapText="1"/>
    </xf>
    <xf numFmtId="0" fontId="0" fillId="0" borderId="4" xfId="0" applyBorder="1" applyAlignment="1">
      <alignment wrapText="1"/>
    </xf>
    <xf numFmtId="0" fontId="6" fillId="0" borderId="14" xfId="0" applyFont="1" applyBorder="1" applyAlignment="1">
      <alignment horizontal="left" vertical="center" wrapText="1"/>
    </xf>
    <xf numFmtId="0" fontId="0" fillId="0" borderId="14" xfId="0" applyBorder="1" applyAlignment="1">
      <alignment wrapText="1"/>
    </xf>
    <xf numFmtId="0" fontId="3" fillId="0" borderId="12" xfId="0" applyFont="1" applyBorder="1" applyAlignment="1">
      <alignment horizontal="center" vertical="center" wrapText="1"/>
    </xf>
    <xf numFmtId="0" fontId="8" fillId="0" borderId="0" xfId="0" applyFont="1" applyAlignment="1">
      <alignment horizontal="left" vertical="top" wrapText="1"/>
    </xf>
    <xf numFmtId="164" fontId="3" fillId="0" borderId="13" xfId="2" applyNumberFormat="1" applyFont="1" applyFill="1" applyBorder="1" applyAlignment="1">
      <alignment horizontal="right" vertical="center" wrapText="1"/>
    </xf>
    <xf numFmtId="0" fontId="3" fillId="4" borderId="5" xfId="0" applyFont="1" applyFill="1" applyBorder="1" applyAlignment="1">
      <alignment horizontal="center" vertical="center" wrapText="1"/>
    </xf>
    <xf numFmtId="0" fontId="3" fillId="4" borderId="4" xfId="0" applyFont="1" applyFill="1" applyBorder="1" applyAlignment="1">
      <alignment horizontal="right" vertical="center" wrapText="1"/>
    </xf>
    <xf numFmtId="164" fontId="3" fillId="3" borderId="2" xfId="0" applyNumberFormat="1" applyFont="1" applyFill="1" applyBorder="1" applyAlignment="1">
      <alignment horizontal="right" vertical="center" wrapText="1"/>
    </xf>
    <xf numFmtId="164" fontId="3" fillId="3" borderId="8" xfId="0" applyNumberFormat="1" applyFont="1" applyFill="1" applyBorder="1" applyAlignment="1">
      <alignment horizontal="right" vertical="center" wrapText="1"/>
    </xf>
    <xf numFmtId="0" fontId="13" fillId="0" borderId="0" xfId="0" applyFont="1" applyAlignment="1">
      <alignment vertical="top" wrapText="1"/>
    </xf>
    <xf numFmtId="164" fontId="3" fillId="2" borderId="6" xfId="0" applyNumberFormat="1" applyFont="1" applyFill="1" applyBorder="1" applyAlignment="1">
      <alignment vertical="center" wrapText="1"/>
    </xf>
    <xf numFmtId="0" fontId="14" fillId="0" borderId="0" xfId="0" applyFont="1" applyAlignment="1">
      <alignment vertical="top" wrapText="1"/>
    </xf>
    <xf numFmtId="0" fontId="3" fillId="2" borderId="7" xfId="0" applyFont="1" applyFill="1" applyBorder="1" applyAlignment="1">
      <alignment horizontal="right" vertical="center" wrapText="1"/>
    </xf>
    <xf numFmtId="0" fontId="3" fillId="2" borderId="7" xfId="0" applyFont="1" applyFill="1" applyBorder="1" applyAlignment="1">
      <alignment horizontal="right" wrapText="1"/>
    </xf>
    <xf numFmtId="164" fontId="3" fillId="2" borderId="10" xfId="3" applyNumberFormat="1" applyFont="1" applyFill="1" applyBorder="1" applyAlignment="1">
      <alignment horizontal="right" vertical="center" wrapText="1"/>
    </xf>
    <xf numFmtId="0" fontId="3" fillId="2" borderId="7" xfId="0" applyFont="1" applyFill="1" applyBorder="1" applyAlignment="1">
      <alignment vertical="center" wrapText="1"/>
    </xf>
    <xf numFmtId="164" fontId="3" fillId="2" borderId="6" xfId="3" applyNumberFormat="1" applyFont="1" applyFill="1" applyBorder="1" applyAlignment="1">
      <alignment horizontal="right" vertical="center" wrapText="1"/>
    </xf>
    <xf numFmtId="2" fontId="3" fillId="2" borderId="0" xfId="0" applyNumberFormat="1" applyFont="1" applyFill="1" applyAlignment="1">
      <alignment horizontal="right" wrapText="1"/>
    </xf>
    <xf numFmtId="164" fontId="3" fillId="2" borderId="10" xfId="3" applyNumberFormat="1" applyFont="1" applyFill="1" applyBorder="1" applyAlignment="1">
      <alignment horizontal="right" wrapText="1"/>
    </xf>
    <xf numFmtId="0" fontId="3" fillId="3" borderId="7" xfId="0" applyFont="1" applyFill="1" applyBorder="1" applyAlignment="1">
      <alignment horizontal="right" vertical="center" wrapText="1"/>
    </xf>
    <xf numFmtId="164" fontId="3" fillId="3" borderId="6" xfId="0" applyNumberFormat="1" applyFont="1" applyFill="1" applyBorder="1" applyAlignment="1">
      <alignment horizontal="right" vertical="center" wrapText="1"/>
    </xf>
    <xf numFmtId="0" fontId="15" fillId="0" borderId="0" xfId="0" applyFont="1" applyAlignment="1">
      <alignment vertical="center" wrapText="1"/>
    </xf>
    <xf numFmtId="44" fontId="3" fillId="0" borderId="0" xfId="0" applyNumberFormat="1" applyFont="1" applyAlignment="1">
      <alignment horizontal="right" vertical="center" wrapText="1"/>
    </xf>
    <xf numFmtId="0" fontId="10" fillId="0" borderId="0" xfId="0" applyFont="1" applyAlignment="1">
      <alignment wrapText="1"/>
    </xf>
    <xf numFmtId="0" fontId="13" fillId="0" borderId="0" xfId="0" applyFont="1" applyAlignment="1">
      <alignment wrapText="1"/>
    </xf>
    <xf numFmtId="164" fontId="3" fillId="4" borderId="1" xfId="0" applyNumberFormat="1" applyFont="1" applyFill="1" applyBorder="1" applyAlignment="1">
      <alignment horizontal="right" wrapText="1"/>
    </xf>
    <xf numFmtId="0" fontId="7" fillId="0" borderId="0" xfId="0" applyFont="1" applyAlignment="1">
      <alignment vertical="top"/>
    </xf>
    <xf numFmtId="0" fontId="13" fillId="0" borderId="0" xfId="0" applyFont="1" applyAlignment="1">
      <alignment horizontal="left" vertical="top" wrapText="1"/>
    </xf>
    <xf numFmtId="0" fontId="3" fillId="2" borderId="7" xfId="0" applyFont="1" applyFill="1" applyBorder="1" applyAlignment="1">
      <alignment horizontal="right" vertical="top" wrapText="1"/>
    </xf>
    <xf numFmtId="2" fontId="3" fillId="2" borderId="0" xfId="0" applyNumberFormat="1" applyFont="1" applyFill="1" applyAlignment="1">
      <alignment horizontal="right" vertical="top" wrapText="1"/>
    </xf>
    <xf numFmtId="0" fontId="3" fillId="2" borderId="0" xfId="0" applyFont="1" applyFill="1" applyAlignment="1">
      <alignment horizontal="right" vertical="top" wrapText="1"/>
    </xf>
    <xf numFmtId="164" fontId="3" fillId="2" borderId="6" xfId="3" applyNumberFormat="1" applyFont="1" applyFill="1" applyBorder="1" applyAlignment="1">
      <alignment horizontal="right" vertical="top" wrapText="1"/>
    </xf>
    <xf numFmtId="0" fontId="0" fillId="0" borderId="0" xfId="0" applyAlignment="1">
      <alignment vertical="top"/>
    </xf>
    <xf numFmtId="164" fontId="3" fillId="2" borderId="6" xfId="3" applyNumberFormat="1" applyFont="1" applyFill="1" applyBorder="1" applyAlignment="1">
      <alignment horizontal="right" wrapText="1"/>
    </xf>
    <xf numFmtId="0" fontId="16" fillId="0" borderId="0" xfId="0" applyFont="1" applyAlignment="1">
      <alignment vertical="center" wrapText="1"/>
    </xf>
    <xf numFmtId="164" fontId="4" fillId="2" borderId="10" xfId="3" applyNumberFormat="1" applyFont="1" applyFill="1" applyBorder="1" applyAlignment="1">
      <alignment horizontal="center" wrapText="1"/>
    </xf>
    <xf numFmtId="0" fontId="17" fillId="0" borderId="0" xfId="0" applyFont="1" applyAlignment="1">
      <alignment vertical="center" wrapText="1"/>
    </xf>
    <xf numFmtId="164" fontId="3" fillId="2" borderId="6" xfId="0" applyNumberFormat="1" applyFont="1" applyFill="1" applyBorder="1" applyAlignment="1">
      <alignment horizontal="right" vertical="top" wrapText="1"/>
    </xf>
    <xf numFmtId="0" fontId="8" fillId="2" borderId="0" xfId="0" applyFont="1" applyFill="1" applyAlignment="1">
      <alignment horizontal="left" vertical="top" wrapText="1" indent="1"/>
    </xf>
    <xf numFmtId="0" fontId="13" fillId="0" borderId="0" xfId="0" applyFont="1" applyAlignment="1">
      <alignment horizontal="left" vertical="top" wrapText="1" indent="1"/>
    </xf>
    <xf numFmtId="164" fontId="3" fillId="2" borderId="8" xfId="3" applyNumberFormat="1" applyFont="1" applyFill="1" applyBorder="1" applyAlignment="1">
      <alignment horizontal="right" wrapText="1"/>
    </xf>
    <xf numFmtId="164" fontId="3" fillId="2" borderId="3" xfId="3" applyNumberFormat="1" applyFont="1" applyFill="1" applyBorder="1" applyAlignment="1">
      <alignment horizontal="right" wrapText="1"/>
    </xf>
    <xf numFmtId="164" fontId="3" fillId="2" borderId="8" xfId="3" applyNumberFormat="1" applyFont="1" applyFill="1" applyBorder="1" applyAlignment="1">
      <alignment horizontal="right" vertical="center" wrapText="1"/>
    </xf>
    <xf numFmtId="0" fontId="18" fillId="0" borderId="0" xfId="4" applyAlignment="1"/>
    <xf numFmtId="0" fontId="18" fillId="0" borderId="0" xfId="4" applyBorder="1" applyAlignment="1"/>
    <xf numFmtId="0" fontId="19" fillId="0" borderId="15" xfId="4" applyNumberFormat="1" applyFont="1" applyBorder="1" applyAlignment="1">
      <alignment horizontal="left" vertical="top" wrapText="1"/>
    </xf>
    <xf numFmtId="0" fontId="20" fillId="0" borderId="0" xfId="4" applyNumberFormat="1" applyFont="1" applyAlignment="1">
      <alignment horizontal="left" vertical="top" wrapText="1"/>
    </xf>
    <xf numFmtId="0" fontId="22" fillId="0" borderId="0" xfId="4" applyNumberFormat="1" applyFont="1" applyBorder="1" applyAlignment="1" applyProtection="1">
      <alignment horizontal="left" vertical="top" wrapText="1"/>
      <protection locked="0"/>
    </xf>
    <xf numFmtId="0" fontId="23" fillId="0" borderId="0" xfId="4" applyFont="1" applyAlignment="1" applyProtection="1">
      <alignment horizontal="left" vertical="top" wrapText="1"/>
      <protection locked="0"/>
    </xf>
    <xf numFmtId="0" fontId="23" fillId="0" borderId="0" xfId="4" applyNumberFormat="1" applyFont="1" applyBorder="1" applyAlignment="1" applyProtection="1">
      <alignment horizontal="left" vertical="top" wrapText="1"/>
      <protection locked="0"/>
    </xf>
    <xf numFmtId="0" fontId="24" fillId="0" borderId="15" xfId="4" applyNumberFormat="1" applyFont="1" applyBorder="1" applyAlignment="1">
      <alignment horizontal="left" vertical="top" wrapText="1"/>
    </xf>
    <xf numFmtId="0" fontId="23" fillId="0" borderId="15" xfId="4" applyNumberFormat="1" applyFont="1" applyBorder="1" applyAlignment="1" applyProtection="1">
      <alignment horizontal="left" vertical="top" wrapText="1"/>
      <protection locked="0"/>
    </xf>
    <xf numFmtId="0" fontId="24" fillId="0" borderId="16" xfId="4" applyNumberFormat="1" applyFont="1" applyBorder="1" applyAlignment="1">
      <alignment horizontal="left" vertical="top" wrapText="1"/>
    </xf>
    <xf numFmtId="0" fontId="23" fillId="0" borderId="16" xfId="4" applyNumberFormat="1" applyFont="1" applyBorder="1" applyAlignment="1">
      <alignment horizontal="left" vertical="top" wrapText="1"/>
    </xf>
    <xf numFmtId="0" fontId="24" fillId="0" borderId="0" xfId="4" applyNumberFormat="1" applyFont="1" applyFill="1" applyBorder="1" applyAlignment="1">
      <alignment horizontal="left" vertical="top" wrapText="1"/>
    </xf>
    <xf numFmtId="0" fontId="23" fillId="0" borderId="0" xfId="4" applyNumberFormat="1" applyFont="1" applyFill="1" applyBorder="1" applyAlignment="1">
      <alignment horizontal="left" vertical="top" wrapText="1"/>
    </xf>
    <xf numFmtId="0" fontId="22" fillId="0" borderId="17" xfId="4" applyNumberFormat="1" applyFont="1" applyFill="1" applyBorder="1" applyAlignment="1">
      <alignment horizontal="right" vertical="top" wrapText="1"/>
    </xf>
    <xf numFmtId="0" fontId="28" fillId="0" borderId="0" xfId="4" applyNumberFormat="1" applyFont="1" applyAlignment="1"/>
    <xf numFmtId="0" fontId="21" fillId="0" borderId="0" xfId="4" applyNumberFormat="1" applyFont="1" applyAlignment="1"/>
    <xf numFmtId="0" fontId="28" fillId="0" borderId="0" xfId="4" applyNumberFormat="1" applyFont="1" applyFill="1" applyAlignment="1"/>
    <xf numFmtId="0" fontId="29" fillId="0" borderId="0" xfId="4" applyNumberFormat="1" applyFont="1" applyFill="1" applyBorder="1" applyAlignment="1"/>
    <xf numFmtId="0" fontId="29" fillId="0" borderId="0" xfId="4" applyNumberFormat="1" applyFont="1" applyFill="1" applyAlignment="1"/>
    <xf numFmtId="0" fontId="30" fillId="0" borderId="0" xfId="4" applyNumberFormat="1" applyFont="1" applyAlignment="1"/>
    <xf numFmtId="0" fontId="30" fillId="0" borderId="0" xfId="4" applyNumberFormat="1" applyFont="1" applyAlignment="1">
      <alignment horizontal="right"/>
    </xf>
    <xf numFmtId="0" fontId="23" fillId="0" borderId="0" xfId="4" applyNumberFormat="1" applyFont="1" applyAlignment="1"/>
    <xf numFmtId="0" fontId="23" fillId="0" borderId="0" xfId="4" applyNumberFormat="1" applyFont="1" applyAlignment="1">
      <alignment horizontal="right"/>
    </xf>
    <xf numFmtId="0" fontId="23" fillId="0" borderId="0" xfId="4" applyNumberFormat="1" applyFont="1" applyFill="1" applyAlignment="1"/>
    <xf numFmtId="0" fontId="30" fillId="0" borderId="0" xfId="4" applyNumberFormat="1" applyFont="1" applyFill="1" applyAlignment="1"/>
    <xf numFmtId="0" fontId="30" fillId="0" borderId="0" xfId="4" applyNumberFormat="1" applyFont="1" applyFill="1" applyBorder="1" applyAlignment="1">
      <alignment horizontal="center" vertical="center" wrapText="1"/>
    </xf>
    <xf numFmtId="4" fontId="30" fillId="0" borderId="0" xfId="4" applyNumberFormat="1" applyFont="1" applyFill="1" applyBorder="1" applyAlignment="1">
      <alignment horizontal="right" vertical="center" wrapText="1"/>
    </xf>
    <xf numFmtId="3" fontId="23" fillId="0" borderId="0" xfId="4" applyNumberFormat="1" applyFont="1" applyFill="1" applyBorder="1" applyAlignment="1">
      <alignment horizontal="center" vertical="center" wrapText="1"/>
    </xf>
    <xf numFmtId="0" fontId="23" fillId="0" borderId="0" xfId="4" applyNumberFormat="1" applyFont="1" applyFill="1" applyBorder="1" applyAlignment="1">
      <alignment horizontal="center" vertical="center" wrapText="1"/>
    </xf>
    <xf numFmtId="166" fontId="23" fillId="0" borderId="0" xfId="4" applyNumberFormat="1" applyFont="1" applyFill="1" applyBorder="1" applyAlignment="1">
      <alignment horizontal="center" vertical="center" wrapText="1"/>
    </xf>
    <xf numFmtId="0" fontId="30" fillId="0" borderId="0" xfId="4" applyNumberFormat="1" applyFont="1" applyFill="1" applyBorder="1" applyAlignment="1">
      <alignment horizontal="left" vertical="center" wrapText="1"/>
    </xf>
    <xf numFmtId="4" fontId="23" fillId="0" borderId="0" xfId="4" applyNumberFormat="1" applyFont="1" applyFill="1" applyBorder="1" applyAlignment="1">
      <alignment horizontal="center" vertical="center" wrapText="1"/>
    </xf>
    <xf numFmtId="0" fontId="23" fillId="0" borderId="17" xfId="4" applyNumberFormat="1" applyFont="1" applyFill="1" applyBorder="1" applyAlignment="1">
      <alignment horizontal="left" vertical="top" wrapText="1"/>
    </xf>
    <xf numFmtId="0" fontId="30" fillId="0" borderId="17" xfId="4" applyNumberFormat="1" applyFont="1" applyFill="1" applyBorder="1" applyAlignment="1">
      <alignment horizontal="left" vertical="center" wrapText="1"/>
    </xf>
    <xf numFmtId="3" fontId="23" fillId="0" borderId="17" xfId="4" applyNumberFormat="1" applyFont="1" applyFill="1" applyBorder="1" applyAlignment="1">
      <alignment horizontal="center" vertical="center" wrapText="1"/>
    </xf>
    <xf numFmtId="4" fontId="23" fillId="0" borderId="17" xfId="4" applyNumberFormat="1" applyFont="1" applyFill="1" applyBorder="1" applyAlignment="1">
      <alignment horizontal="right" vertical="center" wrapText="1"/>
    </xf>
    <xf numFmtId="166" fontId="23" fillId="0" borderId="17" xfId="4" applyNumberFormat="1" applyFont="1" applyFill="1" applyBorder="1" applyAlignment="1">
      <alignment horizontal="center" vertical="center" wrapText="1"/>
    </xf>
    <xf numFmtId="4" fontId="23" fillId="0" borderId="0" xfId="4" applyNumberFormat="1" applyFont="1" applyFill="1" applyBorder="1" applyAlignment="1">
      <alignment horizontal="right" vertical="center" wrapText="1"/>
    </xf>
    <xf numFmtId="0" fontId="23" fillId="0" borderId="0" xfId="4" applyNumberFormat="1" applyFont="1" applyFill="1" applyBorder="1" applyAlignment="1">
      <alignment horizontal="left" vertical="center" wrapText="1"/>
    </xf>
    <xf numFmtId="0" fontId="23" fillId="0" borderId="17" xfId="4" applyNumberFormat="1" applyFont="1" applyFill="1" applyBorder="1" applyAlignment="1">
      <alignment horizontal="left" vertical="center" wrapText="1"/>
    </xf>
    <xf numFmtId="0" fontId="30" fillId="0" borderId="0" xfId="4" applyNumberFormat="1" applyFont="1" applyFill="1" applyBorder="1" applyAlignment="1">
      <alignment horizontal="right" vertical="center" wrapText="1"/>
    </xf>
    <xf numFmtId="3" fontId="30" fillId="0" borderId="0" xfId="4" applyNumberFormat="1" applyFont="1" applyFill="1" applyBorder="1" applyAlignment="1">
      <alignment horizontal="center" vertical="center" wrapText="1"/>
    </xf>
    <xf numFmtId="166" fontId="30" fillId="0" borderId="0" xfId="4" applyNumberFormat="1" applyFont="1" applyFill="1" applyBorder="1" applyAlignment="1">
      <alignment horizontal="center" vertical="center" wrapText="1"/>
    </xf>
    <xf numFmtId="0" fontId="30" fillId="0" borderId="17" xfId="4" applyNumberFormat="1" applyFont="1" applyFill="1" applyBorder="1" applyAlignment="1">
      <alignment vertical="center" wrapText="1"/>
    </xf>
    <xf numFmtId="3" fontId="30" fillId="0" borderId="17" xfId="4" applyNumberFormat="1" applyFont="1" applyFill="1" applyBorder="1" applyAlignment="1">
      <alignment horizontal="center" vertical="center" wrapText="1"/>
    </xf>
    <xf numFmtId="4" fontId="30" fillId="0" borderId="17" xfId="4" applyNumberFormat="1" applyFont="1" applyFill="1" applyBorder="1" applyAlignment="1">
      <alignment horizontal="right" vertical="center" wrapText="1"/>
    </xf>
    <xf numFmtId="166" fontId="30" fillId="0" borderId="17" xfId="4" applyNumberFormat="1" applyFont="1" applyFill="1" applyBorder="1" applyAlignment="1">
      <alignment horizontal="center" vertical="center" wrapText="1"/>
    </xf>
    <xf numFmtId="0" fontId="31" fillId="0" borderId="0" xfId="4" applyNumberFormat="1" applyFont="1" applyFill="1" applyBorder="1" applyAlignment="1">
      <alignment horizontal="left" vertical="center" wrapText="1"/>
    </xf>
    <xf numFmtId="3" fontId="31" fillId="0" borderId="0" xfId="4" applyNumberFormat="1" applyFont="1" applyFill="1" applyBorder="1" applyAlignment="1">
      <alignment horizontal="center" vertical="center" wrapText="1"/>
    </xf>
    <xf numFmtId="4" fontId="31" fillId="0" borderId="0" xfId="4" applyNumberFormat="1" applyFont="1" applyFill="1" applyBorder="1" applyAlignment="1">
      <alignment horizontal="right" vertical="center" wrapText="1"/>
    </xf>
    <xf numFmtId="166" fontId="23" fillId="0" borderId="0" xfId="4" applyNumberFormat="1" applyFont="1" applyFill="1" applyBorder="1" applyAlignment="1">
      <alignment horizontal="right" vertical="center" wrapText="1"/>
    </xf>
    <xf numFmtId="0" fontId="32" fillId="0" borderId="0" xfId="4" applyNumberFormat="1" applyFont="1" applyFill="1" applyAlignment="1"/>
    <xf numFmtId="0" fontId="23" fillId="0" borderId="0" xfId="4" applyNumberFormat="1" applyFont="1" applyFill="1" applyBorder="1" applyAlignment="1"/>
    <xf numFmtId="0" fontId="23" fillId="0" borderId="18" xfId="4" applyNumberFormat="1" applyFont="1" applyFill="1" applyBorder="1" applyAlignment="1"/>
    <xf numFmtId="0" fontId="23" fillId="0" borderId="17" xfId="4" applyNumberFormat="1" applyFont="1" applyBorder="1" applyAlignment="1"/>
    <xf numFmtId="0" fontId="23" fillId="0" borderId="0" xfId="4" applyNumberFormat="1" applyFont="1" applyBorder="1" applyAlignment="1"/>
    <xf numFmtId="0" fontId="25" fillId="0" borderId="17" xfId="4" applyNumberFormat="1" applyFont="1" applyFill="1" applyBorder="1" applyAlignment="1">
      <alignment horizontal="left" vertical="top" wrapText="1"/>
    </xf>
    <xf numFmtId="0" fontId="26" fillId="0" borderId="18" xfId="4" applyNumberFormat="1" applyFont="1" applyFill="1" applyBorder="1" applyAlignment="1">
      <alignment horizontal="left" vertical="top" wrapText="1"/>
    </xf>
    <xf numFmtId="0" fontId="27" fillId="0" borderId="18" xfId="4" applyNumberFormat="1" applyFont="1" applyFill="1" applyBorder="1" applyAlignment="1">
      <alignment horizontal="left" vertical="top" wrapText="1"/>
    </xf>
    <xf numFmtId="0" fontId="22" fillId="0" borderId="19" xfId="4" applyNumberFormat="1" applyFont="1" applyFill="1" applyBorder="1" applyAlignment="1">
      <alignment horizontal="left" vertical="top" wrapText="1"/>
    </xf>
    <xf numFmtId="0" fontId="33" fillId="0" borderId="0" xfId="4" applyNumberFormat="1" applyFont="1" applyFill="1" applyBorder="1" applyAlignment="1">
      <alignment horizontal="left" vertical="top" wrapText="1"/>
    </xf>
    <xf numFmtId="0" fontId="34" fillId="0" borderId="0" xfId="4" applyNumberFormat="1" applyFont="1" applyBorder="1" applyAlignment="1" applyProtection="1">
      <alignment horizontal="left" vertical="top" wrapText="1"/>
      <protection locked="0"/>
    </xf>
    <xf numFmtId="164" fontId="4" fillId="0" borderId="3" xfId="2" applyNumberFormat="1" applyFont="1" applyFill="1" applyBorder="1" applyAlignment="1">
      <alignment horizontal="right" wrapText="1"/>
    </xf>
    <xf numFmtId="44" fontId="4" fillId="4" borderId="3" xfId="0" applyNumberFormat="1" applyFont="1" applyFill="1" applyBorder="1" applyAlignment="1">
      <alignment horizontal="right" vertical="center" wrapText="1"/>
    </xf>
    <xf numFmtId="167" fontId="3" fillId="2" borderId="10" xfId="0" applyNumberFormat="1" applyFont="1" applyFill="1" applyBorder="1" applyAlignment="1" applyProtection="1">
      <alignment horizontal="right" vertical="center" wrapText="1"/>
      <protection locked="0"/>
    </xf>
    <xf numFmtId="0" fontId="3" fillId="2" borderId="0" xfId="0" applyFont="1" applyFill="1" applyAlignment="1" applyProtection="1">
      <alignment horizontal="right" vertical="top" wrapText="1"/>
      <protection locked="0"/>
    </xf>
    <xf numFmtId="167" fontId="3" fillId="2" borderId="10" xfId="0" applyNumberFormat="1" applyFont="1" applyFill="1" applyBorder="1" applyAlignment="1" applyProtection="1">
      <alignment horizontal="right" wrapText="1"/>
      <protection locked="0"/>
    </xf>
    <xf numFmtId="0" fontId="3" fillId="2" borderId="0" xfId="0" applyFont="1" applyFill="1" applyAlignment="1" applyProtection="1">
      <alignment horizontal="right" vertical="center" wrapText="1"/>
      <protection locked="0"/>
    </xf>
    <xf numFmtId="0" fontId="3" fillId="4" borderId="1" xfId="0" applyFont="1" applyFill="1" applyBorder="1" applyAlignment="1" applyProtection="1">
      <alignment horizontal="right" wrapText="1"/>
      <protection locked="0"/>
    </xf>
    <xf numFmtId="164" fontId="3" fillId="2" borderId="0" xfId="0" applyNumberFormat="1" applyFont="1" applyFill="1" applyAlignment="1" applyProtection="1">
      <alignment vertical="center" wrapText="1"/>
      <protection locked="0"/>
    </xf>
    <xf numFmtId="164" fontId="3" fillId="3" borderId="0" xfId="0" applyNumberFormat="1" applyFont="1" applyFill="1" applyAlignment="1" applyProtection="1">
      <alignment horizontal="right" vertical="center" wrapText="1"/>
      <protection locked="0"/>
    </xf>
    <xf numFmtId="164" fontId="3" fillId="2" borderId="0" xfId="0" applyNumberFormat="1" applyFont="1" applyFill="1" applyAlignment="1" applyProtection="1">
      <alignment horizontal="right" vertical="center" wrapText="1"/>
      <protection locked="0"/>
    </xf>
    <xf numFmtId="0" fontId="3" fillId="2" borderId="0" xfId="0" applyFont="1" applyFill="1" applyAlignment="1" applyProtection="1">
      <alignment horizontal="right" wrapText="1"/>
      <protection locked="0"/>
    </xf>
    <xf numFmtId="164" fontId="3" fillId="2" borderId="0" xfId="0" applyNumberFormat="1" applyFont="1" applyFill="1" applyAlignment="1" applyProtection="1">
      <alignment horizontal="right" wrapText="1"/>
      <protection locked="0"/>
    </xf>
    <xf numFmtId="164" fontId="3" fillId="2" borderId="0" xfId="0" applyNumberFormat="1" applyFont="1" applyFill="1" applyAlignment="1" applyProtection="1">
      <alignment horizontal="right" vertical="top" wrapText="1"/>
      <protection locked="0"/>
    </xf>
    <xf numFmtId="167" fontId="3" fillId="2" borderId="2" xfId="0" applyNumberFormat="1" applyFont="1" applyFill="1" applyBorder="1" applyAlignment="1" applyProtection="1">
      <alignment horizontal="right" wrapText="1"/>
      <protection locked="0"/>
    </xf>
    <xf numFmtId="167" fontId="3" fillId="2" borderId="4" xfId="0" applyNumberFormat="1" applyFont="1" applyFill="1" applyBorder="1" applyAlignment="1" applyProtection="1">
      <alignment horizontal="right" wrapText="1"/>
      <protection locked="0"/>
    </xf>
    <xf numFmtId="167" fontId="3" fillId="2" borderId="0" xfId="0" applyNumberFormat="1" applyFont="1" applyFill="1" applyAlignment="1" applyProtection="1">
      <alignment horizontal="right" vertical="top" wrapText="1"/>
      <protection locked="0"/>
    </xf>
    <xf numFmtId="167" fontId="3" fillId="2" borderId="0" xfId="0" applyNumberFormat="1" applyFont="1" applyFill="1" applyAlignment="1" applyProtection="1">
      <alignment horizontal="right" vertical="center" wrapText="1"/>
      <protection locked="0"/>
    </xf>
    <xf numFmtId="164" fontId="3" fillId="0" borderId="4" xfId="2" applyNumberFormat="1" applyFont="1" applyFill="1" applyBorder="1" applyAlignment="1" applyProtection="1">
      <alignment horizontal="right" wrapText="1"/>
      <protection locked="0"/>
    </xf>
    <xf numFmtId="164" fontId="3" fillId="0" borderId="14" xfId="2" applyNumberFormat="1" applyFont="1" applyFill="1" applyBorder="1" applyAlignment="1" applyProtection="1">
      <alignment horizontal="right" vertical="center" wrapText="1"/>
      <protection locked="0"/>
    </xf>
    <xf numFmtId="164" fontId="0" fillId="0" borderId="0" xfId="2" applyNumberFormat="1" applyFont="1" applyBorder="1" applyAlignment="1" applyProtection="1">
      <alignment vertical="center" wrapText="1"/>
      <protection locked="0"/>
    </xf>
    <xf numFmtId="164" fontId="3" fillId="4" borderId="4" xfId="2" applyNumberFormat="1" applyFont="1" applyFill="1" applyBorder="1" applyAlignment="1" applyProtection="1">
      <alignment horizontal="right" vertical="center" wrapText="1"/>
      <protection locked="0"/>
    </xf>
    <xf numFmtId="0" fontId="18" fillId="0" borderId="0" xfId="4" applyBorder="1" applyAlignment="1"/>
    <xf numFmtId="166" fontId="23" fillId="0" borderId="0" xfId="4" applyNumberFormat="1" applyFont="1" applyFill="1" applyBorder="1" applyAlignment="1">
      <alignment horizontal="center" vertical="center" wrapText="1"/>
    </xf>
    <xf numFmtId="0" fontId="23" fillId="0" borderId="0" xfId="4" applyNumberFormat="1" applyFont="1" applyAlignment="1">
      <alignment horizontal="center"/>
    </xf>
    <xf numFmtId="4" fontId="30" fillId="0" borderId="0" xfId="4" applyNumberFormat="1" applyFont="1" applyFill="1" applyBorder="1" applyAlignment="1">
      <alignment horizontal="center" vertical="center" wrapText="1"/>
    </xf>
    <xf numFmtId="0" fontId="30" fillId="0" borderId="0" xfId="4" applyNumberFormat="1" applyFont="1" applyFill="1" applyBorder="1" applyAlignment="1">
      <alignment horizontal="center" vertical="center" wrapText="1"/>
    </xf>
    <xf numFmtId="0" fontId="23" fillId="0" borderId="17" xfId="4" applyNumberFormat="1" applyFont="1" applyBorder="1" applyAlignment="1">
      <alignment horizontal="left"/>
    </xf>
    <xf numFmtId="0" fontId="30" fillId="0" borderId="19" xfId="4" applyNumberFormat="1" applyFont="1" applyFill="1" applyBorder="1" applyAlignment="1">
      <alignment horizontal="left" vertical="center" wrapText="1"/>
    </xf>
    <xf numFmtId="0" fontId="30" fillId="0" borderId="17" xfId="4" applyNumberFormat="1" applyFont="1" applyFill="1" applyBorder="1" applyAlignment="1">
      <alignment horizontal="right" vertical="center" wrapText="1"/>
    </xf>
  </cellXfs>
  <cellStyles count="5">
    <cellStyle name="Monétaire" xfId="2" builtinId="4"/>
    <cellStyle name="Monétaire 2" xfId="3" xr:uid="{CB2407B0-AE52-E64D-968F-8E7F9E2EBB5B}"/>
    <cellStyle name="Normal" xfId="0" builtinId="0"/>
    <cellStyle name="Normal 2" xfId="1" xr:uid="{72A70849-CF23-394B-A2C8-FA01D5883D53}"/>
    <cellStyle name="Normal 3" xfId="4" xr:uid="{F99C8E46-A2C7-4740-89F9-9BFF792ECA8E}"/>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jp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jp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25400</xdr:colOff>
      <xdr:row>7</xdr:row>
      <xdr:rowOff>18415</xdr:rowOff>
    </xdr:from>
    <xdr:ext cx="2705100" cy="616585"/>
    <xdr:pic>
      <xdr:nvPicPr>
        <xdr:cNvPr id="2" name="Image 1">
          <a:extLst>
            <a:ext uri="{FF2B5EF4-FFF2-40B4-BE49-F238E27FC236}">
              <a16:creationId xmlns:a16="http://schemas.microsoft.com/office/drawing/2014/main" id="{7F76B9D4-67A6-8947-8353-77F969730017}"/>
            </a:ext>
          </a:extLst>
        </xdr:cNvPr>
        <xdr:cNvPicPr>
          <a:picLocks noChangeAspect="1"/>
        </xdr:cNvPicPr>
      </xdr:nvPicPr>
      <xdr:blipFill>
        <a:blip xmlns:r="http://schemas.openxmlformats.org/officeDocument/2006/relationships" r:embed="rId1"/>
        <a:stretch>
          <a:fillRect/>
        </a:stretch>
      </xdr:blipFill>
      <xdr:spPr>
        <a:xfrm>
          <a:off x="25400" y="1529715"/>
          <a:ext cx="2705100" cy="616585"/>
        </a:xfrm>
        <a:prstGeom prst="rect">
          <a:avLst/>
        </a:prstGeom>
      </xdr:spPr>
    </xdr:pic>
    <xdr:clientData/>
  </xdr:oneCellAnchor>
  <xdr:oneCellAnchor>
    <xdr:from>
      <xdr:col>1</xdr:col>
      <xdr:colOff>241300</xdr:colOff>
      <xdr:row>0</xdr:row>
      <xdr:rowOff>190501</xdr:rowOff>
    </xdr:from>
    <xdr:ext cx="1861921" cy="990600"/>
    <xdr:pic>
      <xdr:nvPicPr>
        <xdr:cNvPr id="3" name="Image 2">
          <a:extLst>
            <a:ext uri="{FF2B5EF4-FFF2-40B4-BE49-F238E27FC236}">
              <a16:creationId xmlns:a16="http://schemas.microsoft.com/office/drawing/2014/main" id="{49A563A3-379B-8C4E-A19A-054B4268D8C0}"/>
            </a:ext>
          </a:extLst>
        </xdr:cNvPr>
        <xdr:cNvPicPr>
          <a:picLocks noChangeAspect="1"/>
        </xdr:cNvPicPr>
      </xdr:nvPicPr>
      <xdr:blipFill>
        <a:blip xmlns:r="http://schemas.openxmlformats.org/officeDocument/2006/relationships" r:embed="rId2"/>
        <a:stretch>
          <a:fillRect/>
        </a:stretch>
      </xdr:blipFill>
      <xdr:spPr>
        <a:xfrm>
          <a:off x="431800" y="190501"/>
          <a:ext cx="1861921" cy="990600"/>
        </a:xfrm>
        <a:prstGeom prst="rect">
          <a:avLst/>
        </a:prstGeom>
      </xdr:spPr>
    </xdr:pic>
    <xdr:clientData/>
  </xdr:oneCellAnchor>
  <xdr:twoCellAnchor editAs="oneCell">
    <xdr:from>
      <xdr:col>1</xdr:col>
      <xdr:colOff>495300</xdr:colOff>
      <xdr:row>11</xdr:row>
      <xdr:rowOff>179976</xdr:rowOff>
    </xdr:from>
    <xdr:to>
      <xdr:col>1</xdr:col>
      <xdr:colOff>1841500</xdr:colOff>
      <xdr:row>16</xdr:row>
      <xdr:rowOff>215899</xdr:rowOff>
    </xdr:to>
    <xdr:pic>
      <xdr:nvPicPr>
        <xdr:cNvPr id="4" name="Image 3">
          <a:extLst>
            <a:ext uri="{FF2B5EF4-FFF2-40B4-BE49-F238E27FC236}">
              <a16:creationId xmlns:a16="http://schemas.microsoft.com/office/drawing/2014/main" id="{6852A4B0-197F-E144-BFF2-FFC0F8C1500E}"/>
            </a:ext>
          </a:extLst>
        </xdr:cNvPr>
        <xdr:cNvPicPr>
          <a:picLocks noChangeAspect="1"/>
        </xdr:cNvPicPr>
      </xdr:nvPicPr>
      <xdr:blipFill>
        <a:blip xmlns:r="http://schemas.openxmlformats.org/officeDocument/2006/relationships" r:embed="rId3"/>
        <a:stretch>
          <a:fillRect/>
        </a:stretch>
      </xdr:blipFill>
      <xdr:spPr>
        <a:xfrm>
          <a:off x="685800" y="2554876"/>
          <a:ext cx="1346200" cy="1115423"/>
        </a:xfrm>
        <a:prstGeom prst="rect">
          <a:avLst/>
        </a:prstGeom>
      </xdr:spPr>
    </xdr:pic>
    <xdr:clientData/>
  </xdr:twoCellAnchor>
  <xdr:twoCellAnchor editAs="oneCell">
    <xdr:from>
      <xdr:col>1</xdr:col>
      <xdr:colOff>397793</xdr:colOff>
      <xdr:row>19</xdr:row>
      <xdr:rowOff>12700</xdr:rowOff>
    </xdr:from>
    <xdr:to>
      <xdr:col>1</xdr:col>
      <xdr:colOff>1888207</xdr:colOff>
      <xdr:row>25</xdr:row>
      <xdr:rowOff>207714</xdr:rowOff>
    </xdr:to>
    <xdr:pic>
      <xdr:nvPicPr>
        <xdr:cNvPr id="5" name="Image 4">
          <a:extLst>
            <a:ext uri="{FF2B5EF4-FFF2-40B4-BE49-F238E27FC236}">
              <a16:creationId xmlns:a16="http://schemas.microsoft.com/office/drawing/2014/main" id="{7BAC775D-877F-4041-812C-CE9DAA8E34ED}"/>
            </a:ext>
          </a:extLst>
        </xdr:cNvPr>
        <xdr:cNvPicPr>
          <a:picLocks noChangeAspect="1"/>
        </xdr:cNvPicPr>
      </xdr:nvPicPr>
      <xdr:blipFill>
        <a:blip xmlns:r="http://schemas.openxmlformats.org/officeDocument/2006/relationships" r:embed="rId4"/>
        <a:stretch>
          <a:fillRect/>
        </a:stretch>
      </xdr:blipFill>
      <xdr:spPr>
        <a:xfrm>
          <a:off x="588293" y="4406900"/>
          <a:ext cx="1490414" cy="1490414"/>
        </a:xfrm>
        <a:prstGeom prst="rect">
          <a:avLst/>
        </a:prstGeom>
      </xdr:spPr>
    </xdr:pic>
    <xdr:clientData/>
  </xdr:twoCellAnchor>
  <xdr:twoCellAnchor editAs="oneCell">
    <xdr:from>
      <xdr:col>1</xdr:col>
      <xdr:colOff>635000</xdr:colOff>
      <xdr:row>25</xdr:row>
      <xdr:rowOff>63500</xdr:rowOff>
    </xdr:from>
    <xdr:to>
      <xdr:col>1</xdr:col>
      <xdr:colOff>1689100</xdr:colOff>
      <xdr:row>31</xdr:row>
      <xdr:rowOff>28697</xdr:rowOff>
    </xdr:to>
    <xdr:pic>
      <xdr:nvPicPr>
        <xdr:cNvPr id="7" name="Image 6">
          <a:extLst>
            <a:ext uri="{FF2B5EF4-FFF2-40B4-BE49-F238E27FC236}">
              <a16:creationId xmlns:a16="http://schemas.microsoft.com/office/drawing/2014/main" id="{10EC7459-829E-F44F-B319-CA0F556675E7}"/>
            </a:ext>
          </a:extLst>
        </xdr:cNvPr>
        <xdr:cNvPicPr>
          <a:picLocks noChangeAspect="1"/>
        </xdr:cNvPicPr>
      </xdr:nvPicPr>
      <xdr:blipFill>
        <a:blip xmlns:r="http://schemas.openxmlformats.org/officeDocument/2006/relationships" r:embed="rId5"/>
        <a:stretch>
          <a:fillRect/>
        </a:stretch>
      </xdr:blipFill>
      <xdr:spPr>
        <a:xfrm>
          <a:off x="825500" y="5753100"/>
          <a:ext cx="1054100" cy="126059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25400</xdr:colOff>
      <xdr:row>7</xdr:row>
      <xdr:rowOff>18415</xdr:rowOff>
    </xdr:from>
    <xdr:ext cx="2705100" cy="616585"/>
    <xdr:pic>
      <xdr:nvPicPr>
        <xdr:cNvPr id="3" name="Image 2">
          <a:extLst>
            <a:ext uri="{FF2B5EF4-FFF2-40B4-BE49-F238E27FC236}">
              <a16:creationId xmlns:a16="http://schemas.microsoft.com/office/drawing/2014/main" id="{6A6E1313-98C0-384B-AA91-1A01B137208C}"/>
            </a:ext>
          </a:extLst>
        </xdr:cNvPr>
        <xdr:cNvPicPr>
          <a:picLocks noChangeAspect="1"/>
        </xdr:cNvPicPr>
      </xdr:nvPicPr>
      <xdr:blipFill>
        <a:blip xmlns:r="http://schemas.openxmlformats.org/officeDocument/2006/relationships" r:embed="rId1"/>
        <a:stretch>
          <a:fillRect/>
        </a:stretch>
      </xdr:blipFill>
      <xdr:spPr>
        <a:xfrm>
          <a:off x="25400" y="1263015"/>
          <a:ext cx="2705100" cy="616585"/>
        </a:xfrm>
        <a:prstGeom prst="rect">
          <a:avLst/>
        </a:prstGeom>
      </xdr:spPr>
    </xdr:pic>
    <xdr:clientData/>
  </xdr:oneCellAnchor>
  <xdr:oneCellAnchor>
    <xdr:from>
      <xdr:col>1</xdr:col>
      <xdr:colOff>241300</xdr:colOff>
      <xdr:row>0</xdr:row>
      <xdr:rowOff>190501</xdr:rowOff>
    </xdr:from>
    <xdr:ext cx="1861921" cy="990600"/>
    <xdr:pic>
      <xdr:nvPicPr>
        <xdr:cNvPr id="4" name="Image 3">
          <a:extLst>
            <a:ext uri="{FF2B5EF4-FFF2-40B4-BE49-F238E27FC236}">
              <a16:creationId xmlns:a16="http://schemas.microsoft.com/office/drawing/2014/main" id="{4A230994-615C-6645-B0E6-CF06B984A365}"/>
            </a:ext>
          </a:extLst>
        </xdr:cNvPr>
        <xdr:cNvPicPr>
          <a:picLocks noChangeAspect="1"/>
        </xdr:cNvPicPr>
      </xdr:nvPicPr>
      <xdr:blipFill>
        <a:blip xmlns:r="http://schemas.openxmlformats.org/officeDocument/2006/relationships" r:embed="rId2"/>
        <a:stretch>
          <a:fillRect/>
        </a:stretch>
      </xdr:blipFill>
      <xdr:spPr>
        <a:xfrm>
          <a:off x="1066800" y="177801"/>
          <a:ext cx="1861921" cy="990600"/>
        </a:xfrm>
        <a:prstGeom prst="rect">
          <a:avLst/>
        </a:prstGeom>
      </xdr:spPr>
    </xdr:pic>
    <xdr:clientData/>
  </xdr:oneCellAnchor>
  <xdr:twoCellAnchor editAs="oneCell">
    <xdr:from>
      <xdr:col>1</xdr:col>
      <xdr:colOff>495300</xdr:colOff>
      <xdr:row>11</xdr:row>
      <xdr:rowOff>179976</xdr:rowOff>
    </xdr:from>
    <xdr:to>
      <xdr:col>1</xdr:col>
      <xdr:colOff>1841500</xdr:colOff>
      <xdr:row>16</xdr:row>
      <xdr:rowOff>215899</xdr:rowOff>
    </xdr:to>
    <xdr:pic>
      <xdr:nvPicPr>
        <xdr:cNvPr id="6" name="Image 5">
          <a:extLst>
            <a:ext uri="{FF2B5EF4-FFF2-40B4-BE49-F238E27FC236}">
              <a16:creationId xmlns:a16="http://schemas.microsoft.com/office/drawing/2014/main" id="{CD9FD293-AE60-BA59-821F-C36FF22A341F}"/>
            </a:ext>
          </a:extLst>
        </xdr:cNvPr>
        <xdr:cNvPicPr>
          <a:picLocks noChangeAspect="1"/>
        </xdr:cNvPicPr>
      </xdr:nvPicPr>
      <xdr:blipFill>
        <a:blip xmlns:r="http://schemas.openxmlformats.org/officeDocument/2006/relationships" r:embed="rId3"/>
        <a:stretch>
          <a:fillRect/>
        </a:stretch>
      </xdr:blipFill>
      <xdr:spPr>
        <a:xfrm>
          <a:off x="685800" y="2554876"/>
          <a:ext cx="1346200" cy="1115423"/>
        </a:xfrm>
        <a:prstGeom prst="rect">
          <a:avLst/>
        </a:prstGeom>
      </xdr:spPr>
    </xdr:pic>
    <xdr:clientData/>
  </xdr:twoCellAnchor>
  <xdr:twoCellAnchor editAs="oneCell">
    <xdr:from>
      <xdr:col>1</xdr:col>
      <xdr:colOff>397793</xdr:colOff>
      <xdr:row>19</xdr:row>
      <xdr:rowOff>12700</xdr:rowOff>
    </xdr:from>
    <xdr:to>
      <xdr:col>1</xdr:col>
      <xdr:colOff>1888207</xdr:colOff>
      <xdr:row>25</xdr:row>
      <xdr:rowOff>207714</xdr:rowOff>
    </xdr:to>
    <xdr:pic>
      <xdr:nvPicPr>
        <xdr:cNvPr id="2" name="Image 1">
          <a:extLst>
            <a:ext uri="{FF2B5EF4-FFF2-40B4-BE49-F238E27FC236}">
              <a16:creationId xmlns:a16="http://schemas.microsoft.com/office/drawing/2014/main" id="{0C8264AE-97BD-5E43-A18A-D9AEB7183C9A}"/>
            </a:ext>
          </a:extLst>
        </xdr:cNvPr>
        <xdr:cNvPicPr>
          <a:picLocks noChangeAspect="1"/>
        </xdr:cNvPicPr>
      </xdr:nvPicPr>
      <xdr:blipFill>
        <a:blip xmlns:r="http://schemas.openxmlformats.org/officeDocument/2006/relationships" r:embed="rId4"/>
        <a:stretch>
          <a:fillRect/>
        </a:stretch>
      </xdr:blipFill>
      <xdr:spPr>
        <a:xfrm>
          <a:off x="588293" y="4406900"/>
          <a:ext cx="1490414" cy="1490414"/>
        </a:xfrm>
        <a:prstGeom prst="rect">
          <a:avLst/>
        </a:prstGeom>
      </xdr:spPr>
    </xdr:pic>
    <xdr:clientData/>
  </xdr:twoCellAnchor>
  <xdr:twoCellAnchor editAs="oneCell">
    <xdr:from>
      <xdr:col>1</xdr:col>
      <xdr:colOff>635000</xdr:colOff>
      <xdr:row>25</xdr:row>
      <xdr:rowOff>101600</xdr:rowOff>
    </xdr:from>
    <xdr:to>
      <xdr:col>1</xdr:col>
      <xdr:colOff>1689100</xdr:colOff>
      <xdr:row>31</xdr:row>
      <xdr:rowOff>66797</xdr:rowOff>
    </xdr:to>
    <xdr:pic>
      <xdr:nvPicPr>
        <xdr:cNvPr id="7" name="Image 6">
          <a:extLst>
            <a:ext uri="{FF2B5EF4-FFF2-40B4-BE49-F238E27FC236}">
              <a16:creationId xmlns:a16="http://schemas.microsoft.com/office/drawing/2014/main" id="{921016EB-2E05-B541-A2FA-A5991473477A}"/>
            </a:ext>
          </a:extLst>
        </xdr:cNvPr>
        <xdr:cNvPicPr>
          <a:picLocks noChangeAspect="1"/>
        </xdr:cNvPicPr>
      </xdr:nvPicPr>
      <xdr:blipFill>
        <a:blip xmlns:r="http://schemas.openxmlformats.org/officeDocument/2006/relationships" r:embed="rId5"/>
        <a:stretch>
          <a:fillRect/>
        </a:stretch>
      </xdr:blipFill>
      <xdr:spPr>
        <a:xfrm>
          <a:off x="825500" y="5791200"/>
          <a:ext cx="1054100" cy="126059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Volumes/Public%20M2V3/M2V3%20ARCHITECTES/ARCHITECTURE/07%20DOCUMENTATION/16%20CCTP%20DPGF%20Restructuration/DCE%20Bouxwiller/dpgf%2010%20Menuiserie%20exterieure%20alu.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uil1"/>
      <sheetName val="pdg"/>
      <sheetName val="CADRE"/>
      <sheetName val="RECAP"/>
    </sheetNames>
    <sheetDataSet>
      <sheetData sheetId="0">
        <row r="1">
          <cell r="A1" t="str">
            <v>Décomposition du Prix Global et Forfaitaire</v>
          </cell>
          <cell r="B1" t="e">
            <v>#NAME?</v>
          </cell>
          <cell r="F1" t="str">
            <v xml:space="preserve">de la </v>
          </cell>
        </row>
        <row r="2">
          <cell r="A2" t="str">
            <v>Devis Estimatif</v>
          </cell>
          <cell r="B2" t="e">
            <v>#NAME?</v>
          </cell>
          <cell r="F2" t="str">
            <v xml:space="preserve">du </v>
          </cell>
        </row>
        <row r="3">
          <cell r="A3" t="str">
            <v>Cadre de Décomposition du Prix Global et Forfaitaire</v>
          </cell>
          <cell r="B3" t="e">
            <v>#NAME?</v>
          </cell>
          <cell r="F3" t="str">
            <v xml:space="preserve">du </v>
          </cell>
        </row>
        <row r="4">
          <cell r="A4" t="str">
            <v>Cadre de Devis Estimatif</v>
          </cell>
          <cell r="B4" t="e">
            <v>#NAME?</v>
          </cell>
          <cell r="F4" t="str">
            <v xml:space="preserve">du </v>
          </cell>
        </row>
        <row r="8">
          <cell r="D8" t="str">
            <v>ND</v>
          </cell>
        </row>
        <row r="10">
          <cell r="D10">
            <v>1</v>
          </cell>
        </row>
        <row r="11">
          <cell r="D11">
            <v>2</v>
          </cell>
        </row>
        <row r="12">
          <cell r="D12">
            <v>3</v>
          </cell>
        </row>
        <row r="15">
          <cell r="D15">
            <v>4</v>
          </cell>
        </row>
        <row r="16">
          <cell r="D16">
            <v>2</v>
          </cell>
        </row>
        <row r="18">
          <cell r="D18">
            <v>2</v>
          </cell>
        </row>
        <row r="28">
          <cell r="D28">
            <v>1</v>
          </cell>
        </row>
        <row r="30">
          <cell r="D30" t="e">
            <v>#REF!</v>
          </cell>
        </row>
      </sheetData>
      <sheetData sheetId="1" refreshError="1"/>
      <sheetData sheetId="2"/>
      <sheetData sheetId="3">
        <row r="72">
          <cell r="D72" t="str">
            <v/>
          </cell>
        </row>
      </sheetData>
    </sheetDataSet>
  </externalBook>
</externalLink>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01DBFF-8DDE-9143-8B0F-22E130221268}">
  <dimension ref="B1:IR42"/>
  <sheetViews>
    <sheetView showGridLines="0" view="pageLayout" zoomScaleNormal="100" workbookViewId="0">
      <selection activeCell="C40" sqref="C40"/>
    </sheetView>
  </sheetViews>
  <sheetFormatPr baseColWidth="10" defaultRowHeight="20" customHeight="1"/>
  <cols>
    <col min="1" max="1" width="2.5" style="87" customWidth="1"/>
    <col min="2" max="2" width="33.5" style="87" customWidth="1"/>
    <col min="3" max="3" width="46.33203125" style="90" customWidth="1"/>
    <col min="4" max="252" width="10.33203125" style="90" customWidth="1"/>
    <col min="253" max="257" width="10.33203125" style="87" customWidth="1"/>
    <col min="258" max="16384" width="10.83203125" style="87"/>
  </cols>
  <sheetData>
    <row r="1" spans="2:3" ht="17" customHeight="1">
      <c r="B1" s="88"/>
      <c r="C1" s="89" t="s">
        <v>143</v>
      </c>
    </row>
    <row r="2" spans="2:3" ht="17" customHeight="1">
      <c r="B2" s="170"/>
      <c r="C2" s="91" t="s">
        <v>144</v>
      </c>
    </row>
    <row r="3" spans="2:3" ht="17" customHeight="1">
      <c r="B3" s="170"/>
      <c r="C3" s="92" t="s">
        <v>145</v>
      </c>
    </row>
    <row r="4" spans="2:3" ht="17" customHeight="1">
      <c r="B4" s="170"/>
      <c r="C4" s="93" t="s">
        <v>146</v>
      </c>
    </row>
    <row r="5" spans="2:3" ht="17" customHeight="1">
      <c r="B5" s="170"/>
      <c r="C5" s="93" t="s">
        <v>147</v>
      </c>
    </row>
    <row r="6" spans="2:3" ht="17" customHeight="1">
      <c r="B6" s="88"/>
      <c r="C6" s="94" t="s">
        <v>148</v>
      </c>
    </row>
    <row r="7" spans="2:3" ht="17" customHeight="1">
      <c r="B7" s="170"/>
      <c r="C7" s="91" t="s">
        <v>149</v>
      </c>
    </row>
    <row r="8" spans="2:3" ht="17" customHeight="1">
      <c r="B8" s="170"/>
      <c r="C8" s="93" t="s">
        <v>150</v>
      </c>
    </row>
    <row r="9" spans="2:3" ht="17" customHeight="1">
      <c r="B9" s="170"/>
      <c r="C9" s="93" t="s">
        <v>147</v>
      </c>
    </row>
    <row r="10" spans="2:3" ht="17" customHeight="1">
      <c r="B10" s="170"/>
      <c r="C10" s="93" t="s">
        <v>151</v>
      </c>
    </row>
    <row r="11" spans="2:3" ht="17" customHeight="1">
      <c r="B11" s="170"/>
      <c r="C11" s="95" t="s">
        <v>152</v>
      </c>
    </row>
    <row r="12" spans="2:3" ht="17" customHeight="1">
      <c r="B12" s="88"/>
      <c r="C12" s="94" t="s">
        <v>187</v>
      </c>
    </row>
    <row r="13" spans="2:3" ht="17" customHeight="1">
      <c r="B13" s="170"/>
      <c r="C13" s="91" t="s">
        <v>186</v>
      </c>
    </row>
    <row r="14" spans="2:3" ht="17" customHeight="1">
      <c r="B14" s="170"/>
      <c r="C14" s="93" t="s">
        <v>182</v>
      </c>
    </row>
    <row r="15" spans="2:3" ht="17" customHeight="1">
      <c r="B15" s="170"/>
      <c r="C15" s="93" t="s">
        <v>183</v>
      </c>
    </row>
    <row r="16" spans="2:3" ht="17" customHeight="1">
      <c r="B16" s="170"/>
      <c r="C16" s="93" t="s">
        <v>184</v>
      </c>
    </row>
    <row r="17" spans="2:3" ht="17" customHeight="1">
      <c r="B17" s="170"/>
      <c r="C17" s="95" t="s">
        <v>185</v>
      </c>
    </row>
    <row r="18" spans="2:3" ht="17" customHeight="1">
      <c r="B18" s="88"/>
      <c r="C18" s="96" t="s">
        <v>153</v>
      </c>
    </row>
    <row r="19" spans="2:3" ht="40" customHeight="1">
      <c r="B19" s="88"/>
      <c r="C19" s="97"/>
    </row>
    <row r="20" spans="2:3" ht="17" customHeight="1">
      <c r="B20" s="88"/>
      <c r="C20" s="94" t="s">
        <v>154</v>
      </c>
    </row>
    <row r="21" spans="2:3" ht="17" customHeight="1">
      <c r="B21" s="170"/>
      <c r="C21" s="93" t="s">
        <v>158</v>
      </c>
    </row>
    <row r="22" spans="2:3" ht="17" customHeight="1">
      <c r="B22" s="170"/>
      <c r="C22" s="93" t="s">
        <v>160</v>
      </c>
    </row>
    <row r="23" spans="2:3" ht="17" customHeight="1">
      <c r="B23" s="170"/>
      <c r="C23" s="93" t="s">
        <v>161</v>
      </c>
    </row>
    <row r="24" spans="2:3" ht="17" customHeight="1">
      <c r="B24" s="170"/>
      <c r="C24" s="93" t="s">
        <v>162</v>
      </c>
    </row>
    <row r="25" spans="2:3" ht="17" customHeight="1">
      <c r="B25" s="170"/>
      <c r="C25" s="95" t="s">
        <v>159</v>
      </c>
    </row>
    <row r="26" spans="2:3" ht="17" customHeight="1">
      <c r="B26" s="88"/>
      <c r="C26" s="94" t="s">
        <v>155</v>
      </c>
    </row>
    <row r="27" spans="2:3" ht="17" customHeight="1">
      <c r="B27" s="170"/>
      <c r="C27" s="148" t="s">
        <v>195</v>
      </c>
    </row>
    <row r="28" spans="2:3" ht="17" customHeight="1">
      <c r="B28" s="170"/>
      <c r="C28" s="93" t="s">
        <v>196</v>
      </c>
    </row>
    <row r="29" spans="2:3" ht="17" customHeight="1">
      <c r="B29" s="170"/>
      <c r="C29" s="93" t="s">
        <v>197</v>
      </c>
    </row>
    <row r="30" spans="2:3" ht="17" customHeight="1">
      <c r="B30" s="170"/>
      <c r="C30" s="93" t="s">
        <v>198</v>
      </c>
    </row>
    <row r="31" spans="2:3" ht="17" customHeight="1">
      <c r="B31" s="88"/>
      <c r="C31" s="95" t="s">
        <v>199</v>
      </c>
    </row>
    <row r="32" spans="2:3" ht="17" customHeight="1">
      <c r="B32" s="88"/>
      <c r="C32" s="98" t="s">
        <v>156</v>
      </c>
    </row>
    <row r="33" spans="2:3" ht="32">
      <c r="B33" s="88"/>
      <c r="C33" s="99" t="s">
        <v>188</v>
      </c>
    </row>
    <row r="34" spans="2:3" ht="17" customHeight="1">
      <c r="B34" s="88"/>
      <c r="C34" s="99" t="s">
        <v>189</v>
      </c>
    </row>
    <row r="35" spans="2:3" ht="42">
      <c r="B35" s="88"/>
      <c r="C35" s="147" t="s">
        <v>190</v>
      </c>
    </row>
    <row r="36" spans="2:3" ht="40" customHeight="1">
      <c r="B36" s="88"/>
      <c r="C36" s="144" t="s">
        <v>16</v>
      </c>
    </row>
    <row r="37" spans="2:3" ht="17" customHeight="1">
      <c r="B37" s="88"/>
      <c r="C37" s="145" t="s">
        <v>191</v>
      </c>
    </row>
    <row r="38" spans="2:3" ht="50" customHeight="1">
      <c r="B38" s="88"/>
      <c r="C38" s="145"/>
    </row>
    <row r="39" spans="2:3" ht="17" customHeight="1">
      <c r="B39" s="88"/>
      <c r="C39" s="146"/>
    </row>
    <row r="40" spans="2:3" ht="17" customHeight="1">
      <c r="B40" s="88"/>
      <c r="C40" s="100" t="s">
        <v>200</v>
      </c>
    </row>
    <row r="41" spans="2:3" ht="16"/>
    <row r="42" spans="2:3" ht="16"/>
  </sheetData>
  <mergeCells count="5">
    <mergeCell ref="B2:B5"/>
    <mergeCell ref="B7:B11"/>
    <mergeCell ref="B13:B17"/>
    <mergeCell ref="B21:B25"/>
    <mergeCell ref="B27:B30"/>
  </mergeCells>
  <pageMargins left="0.7" right="0.7" top="0.5" bottom="0.5" header="0.3" footer="0.3"/>
  <pageSetup paperSize="9" orientation="portrait" useFirstPageNumber="1" horizontalDpi="0" verticalDpi="0"/>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CAD149-1EA7-F446-A9E6-875A5A263061}">
  <dimension ref="B1:IR42"/>
  <sheetViews>
    <sheetView showGridLines="0" tabSelected="1" view="pageLayout" zoomScaleNormal="100" workbookViewId="0">
      <selection activeCell="B38" sqref="B38"/>
    </sheetView>
  </sheetViews>
  <sheetFormatPr baseColWidth="10" defaultRowHeight="20" customHeight="1"/>
  <cols>
    <col min="1" max="1" width="2.5" style="87" customWidth="1"/>
    <col min="2" max="2" width="33.5" style="87" customWidth="1"/>
    <col min="3" max="3" width="46.33203125" style="90" customWidth="1"/>
    <col min="4" max="252" width="10.33203125" style="90" customWidth="1"/>
    <col min="253" max="257" width="10.33203125" style="87" customWidth="1"/>
    <col min="258" max="16384" width="10.83203125" style="87"/>
  </cols>
  <sheetData>
    <row r="1" spans="2:3" ht="17" customHeight="1">
      <c r="B1" s="88"/>
      <c r="C1" s="89" t="s">
        <v>143</v>
      </c>
    </row>
    <row r="2" spans="2:3" ht="17" customHeight="1">
      <c r="B2" s="170"/>
      <c r="C2" s="91" t="s">
        <v>144</v>
      </c>
    </row>
    <row r="3" spans="2:3" ht="17" customHeight="1">
      <c r="B3" s="170"/>
      <c r="C3" s="92" t="s">
        <v>145</v>
      </c>
    </row>
    <row r="4" spans="2:3" ht="17" customHeight="1">
      <c r="B4" s="170"/>
      <c r="C4" s="93" t="s">
        <v>146</v>
      </c>
    </row>
    <row r="5" spans="2:3" ht="17" customHeight="1">
      <c r="B5" s="170"/>
      <c r="C5" s="93" t="s">
        <v>147</v>
      </c>
    </row>
    <row r="6" spans="2:3" ht="17" customHeight="1">
      <c r="B6" s="88"/>
      <c r="C6" s="94" t="s">
        <v>148</v>
      </c>
    </row>
    <row r="7" spans="2:3" ht="17" customHeight="1">
      <c r="B7" s="170"/>
      <c r="C7" s="91" t="s">
        <v>149</v>
      </c>
    </row>
    <row r="8" spans="2:3" ht="17" customHeight="1">
      <c r="B8" s="170"/>
      <c r="C8" s="93" t="s">
        <v>150</v>
      </c>
    </row>
    <row r="9" spans="2:3" ht="17" customHeight="1">
      <c r="B9" s="170"/>
      <c r="C9" s="93" t="s">
        <v>147</v>
      </c>
    </row>
    <row r="10" spans="2:3" ht="17" customHeight="1">
      <c r="B10" s="170"/>
      <c r="C10" s="93" t="s">
        <v>151</v>
      </c>
    </row>
    <row r="11" spans="2:3" ht="17" customHeight="1">
      <c r="B11" s="170"/>
      <c r="C11" s="95" t="s">
        <v>152</v>
      </c>
    </row>
    <row r="12" spans="2:3" ht="17" customHeight="1">
      <c r="B12" s="88"/>
      <c r="C12" s="94" t="s">
        <v>187</v>
      </c>
    </row>
    <row r="13" spans="2:3" ht="17" customHeight="1">
      <c r="B13" s="170"/>
      <c r="C13" s="91" t="s">
        <v>186</v>
      </c>
    </row>
    <row r="14" spans="2:3" ht="17" customHeight="1">
      <c r="B14" s="170"/>
      <c r="C14" s="93" t="s">
        <v>182</v>
      </c>
    </row>
    <row r="15" spans="2:3" ht="17" customHeight="1">
      <c r="B15" s="170"/>
      <c r="C15" s="93" t="s">
        <v>183</v>
      </c>
    </row>
    <row r="16" spans="2:3" ht="17" customHeight="1">
      <c r="B16" s="170"/>
      <c r="C16" s="93" t="s">
        <v>184</v>
      </c>
    </row>
    <row r="17" spans="2:3" ht="17" customHeight="1">
      <c r="B17" s="170"/>
      <c r="C17" s="95" t="s">
        <v>185</v>
      </c>
    </row>
    <row r="18" spans="2:3" ht="17" customHeight="1">
      <c r="B18" s="88"/>
      <c r="C18" s="96" t="s">
        <v>153</v>
      </c>
    </row>
    <row r="19" spans="2:3" ht="40" customHeight="1">
      <c r="B19" s="88"/>
      <c r="C19" s="97"/>
    </row>
    <row r="20" spans="2:3" ht="17" customHeight="1">
      <c r="B20" s="88"/>
      <c r="C20" s="94" t="s">
        <v>154</v>
      </c>
    </row>
    <row r="21" spans="2:3" ht="17" customHeight="1">
      <c r="B21" s="170"/>
      <c r="C21" s="93" t="s">
        <v>158</v>
      </c>
    </row>
    <row r="22" spans="2:3" ht="17" customHeight="1">
      <c r="B22" s="170"/>
      <c r="C22" s="93" t="s">
        <v>160</v>
      </c>
    </row>
    <row r="23" spans="2:3" ht="17" customHeight="1">
      <c r="B23" s="170"/>
      <c r="C23" s="93" t="s">
        <v>161</v>
      </c>
    </row>
    <row r="24" spans="2:3" ht="17" customHeight="1">
      <c r="B24" s="170"/>
      <c r="C24" s="93" t="s">
        <v>162</v>
      </c>
    </row>
    <row r="25" spans="2:3" ht="17" customHeight="1">
      <c r="B25" s="170"/>
      <c r="C25" s="95" t="s">
        <v>159</v>
      </c>
    </row>
    <row r="26" spans="2:3" ht="17" customHeight="1">
      <c r="B26" s="88"/>
      <c r="C26" s="94" t="s">
        <v>155</v>
      </c>
    </row>
    <row r="27" spans="2:3" ht="17" customHeight="1">
      <c r="B27" s="170"/>
      <c r="C27" s="148" t="s">
        <v>195</v>
      </c>
    </row>
    <row r="28" spans="2:3" ht="17" customHeight="1">
      <c r="B28" s="170"/>
      <c r="C28" s="93" t="s">
        <v>196</v>
      </c>
    </row>
    <row r="29" spans="2:3" ht="17" customHeight="1">
      <c r="B29" s="170"/>
      <c r="C29" s="93" t="s">
        <v>197</v>
      </c>
    </row>
    <row r="30" spans="2:3" ht="17" customHeight="1">
      <c r="B30" s="170"/>
      <c r="C30" s="93" t="s">
        <v>198</v>
      </c>
    </row>
    <row r="31" spans="2:3" ht="17" customHeight="1">
      <c r="B31" s="88"/>
      <c r="C31" s="95" t="s">
        <v>199</v>
      </c>
    </row>
    <row r="32" spans="2:3" ht="17" customHeight="1">
      <c r="B32" s="88"/>
      <c r="C32" s="98" t="s">
        <v>156</v>
      </c>
    </row>
    <row r="33" spans="2:3" ht="32">
      <c r="B33" s="88"/>
      <c r="C33" s="99" t="s">
        <v>188</v>
      </c>
    </row>
    <row r="34" spans="2:3" ht="17" customHeight="1">
      <c r="B34" s="88"/>
      <c r="C34" s="99" t="s">
        <v>189</v>
      </c>
    </row>
    <row r="35" spans="2:3" ht="42">
      <c r="B35" s="88"/>
      <c r="C35" s="143" t="s">
        <v>157</v>
      </c>
    </row>
    <row r="36" spans="2:3" ht="40" customHeight="1">
      <c r="B36" s="88"/>
      <c r="C36" s="144" t="s">
        <v>16</v>
      </c>
    </row>
    <row r="37" spans="2:3" ht="17" customHeight="1">
      <c r="B37" s="88"/>
      <c r="C37" s="145" t="s">
        <v>191</v>
      </c>
    </row>
    <row r="38" spans="2:3" ht="50" customHeight="1">
      <c r="B38" s="88"/>
      <c r="C38" s="145"/>
    </row>
    <row r="39" spans="2:3" ht="17" customHeight="1">
      <c r="B39" s="88"/>
      <c r="C39" s="146"/>
    </row>
    <row r="40" spans="2:3" ht="17" customHeight="1">
      <c r="B40" s="88"/>
      <c r="C40" s="100" t="s">
        <v>200</v>
      </c>
    </row>
    <row r="41" spans="2:3" ht="16"/>
    <row r="42" spans="2:3" ht="16"/>
  </sheetData>
  <mergeCells count="5">
    <mergeCell ref="B2:B5"/>
    <mergeCell ref="B7:B11"/>
    <mergeCell ref="B13:B17"/>
    <mergeCell ref="B21:B25"/>
    <mergeCell ref="B27:B30"/>
  </mergeCells>
  <pageMargins left="0.7" right="0.7" top="0.5" bottom="0.5" header="0.3" footer="0.3"/>
  <pageSetup paperSize="9" orientation="portrait" useFirstPageNumber="1" horizontalDpi="0" verticalDpi="0"/>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91A5D-4B96-144D-AF4B-35B15B165BA7}">
  <dimension ref="A1:F158"/>
  <sheetViews>
    <sheetView showGridLines="0" view="pageLayout" topLeftCell="A127" zoomScale="125" zoomScaleNormal="100" zoomScalePageLayoutView="125" workbookViewId="0">
      <selection activeCell="B165" sqref="B165"/>
    </sheetView>
  </sheetViews>
  <sheetFormatPr baseColWidth="10" defaultRowHeight="16"/>
  <cols>
    <col min="1" max="1" width="6.5" bestFit="1" customWidth="1"/>
    <col min="2" max="2" width="45.83203125" customWidth="1"/>
    <col min="3" max="3" width="4" customWidth="1"/>
    <col min="4" max="4" width="4.33203125" customWidth="1"/>
    <col min="5" max="6" width="10.83203125" style="24"/>
  </cols>
  <sheetData>
    <row r="1" spans="1:6">
      <c r="A1" s="1" t="s">
        <v>16</v>
      </c>
      <c r="B1" s="1" t="s">
        <v>21</v>
      </c>
      <c r="C1" s="9"/>
      <c r="D1" s="9"/>
      <c r="E1" s="20"/>
      <c r="F1" s="20"/>
    </row>
    <row r="2" spans="1:6" ht="8" customHeight="1">
      <c r="A2" s="3"/>
      <c r="B2" s="12"/>
      <c r="C2" s="9"/>
      <c r="D2" s="9"/>
      <c r="E2" s="20"/>
      <c r="F2" s="20"/>
    </row>
    <row r="3" spans="1:6" ht="17" customHeight="1">
      <c r="A3" s="6" t="s">
        <v>17</v>
      </c>
      <c r="B3" s="6" t="s">
        <v>22</v>
      </c>
      <c r="C3" s="36" t="s">
        <v>0</v>
      </c>
      <c r="D3" s="28" t="s">
        <v>1</v>
      </c>
      <c r="E3" s="51" t="s">
        <v>2</v>
      </c>
      <c r="F3" s="52" t="s">
        <v>3</v>
      </c>
    </row>
    <row r="4" spans="1:6" ht="28" customHeight="1">
      <c r="A4" s="34" t="s">
        <v>29</v>
      </c>
      <c r="B4" s="34" t="s">
        <v>23</v>
      </c>
      <c r="C4" s="57"/>
      <c r="D4" s="15"/>
      <c r="E4" s="35"/>
      <c r="F4" s="38"/>
    </row>
    <row r="5" spans="1:6" s="18" customFormat="1" ht="177" customHeight="1">
      <c r="A5" s="23"/>
      <c r="B5" s="32" t="s">
        <v>24</v>
      </c>
      <c r="C5" s="56"/>
      <c r="D5" s="8"/>
      <c r="E5" s="19"/>
      <c r="F5" s="39"/>
    </row>
    <row r="6" spans="1:6" ht="28" customHeight="1">
      <c r="A6" s="34" t="s">
        <v>30</v>
      </c>
      <c r="B6" s="34" t="s">
        <v>25</v>
      </c>
      <c r="C6" s="56" t="s">
        <v>4</v>
      </c>
      <c r="D6" s="26">
        <v>26</v>
      </c>
      <c r="E6" s="151"/>
      <c r="F6" s="58">
        <f>E6*D6</f>
        <v>0</v>
      </c>
    </row>
    <row r="7" spans="1:6" s="76" customFormat="1" ht="10" customHeight="1">
      <c r="A7" s="33"/>
      <c r="B7" s="47" t="s">
        <v>15</v>
      </c>
      <c r="C7" s="72"/>
      <c r="D7" s="73"/>
      <c r="E7" s="152"/>
      <c r="F7" s="75"/>
    </row>
    <row r="8" spans="1:6" s="76" customFormat="1" ht="10" customHeight="1">
      <c r="A8" s="33"/>
      <c r="B8" s="53" t="s">
        <v>31</v>
      </c>
      <c r="C8" s="72"/>
      <c r="D8" s="73"/>
      <c r="E8" s="152"/>
      <c r="F8" s="75"/>
    </row>
    <row r="9" spans="1:6" s="76" customFormat="1" ht="10" customHeight="1">
      <c r="A9" s="33"/>
      <c r="B9" s="53" t="s">
        <v>32</v>
      </c>
      <c r="C9" s="72"/>
      <c r="D9" s="73"/>
      <c r="E9" s="152"/>
      <c r="F9" s="75"/>
    </row>
    <row r="10" spans="1:6" s="76" customFormat="1" ht="10" customHeight="1">
      <c r="A10" s="33"/>
      <c r="B10" s="53" t="s">
        <v>33</v>
      </c>
      <c r="C10" s="72"/>
      <c r="D10" s="73"/>
      <c r="E10" s="152"/>
      <c r="F10" s="75"/>
    </row>
    <row r="11" spans="1:6" s="76" customFormat="1" ht="10" customHeight="1">
      <c r="A11" s="33"/>
      <c r="B11" s="53" t="s">
        <v>34</v>
      </c>
      <c r="C11" s="72"/>
      <c r="D11" s="73"/>
      <c r="E11" s="152"/>
      <c r="F11" s="75"/>
    </row>
    <row r="12" spans="1:6" s="76" customFormat="1" ht="10" customHeight="1">
      <c r="A12" s="33"/>
      <c r="B12" s="53" t="s">
        <v>35</v>
      </c>
      <c r="C12" s="72"/>
      <c r="D12" s="73"/>
      <c r="E12" s="152"/>
      <c r="F12" s="75"/>
    </row>
    <row r="13" spans="1:6" s="76" customFormat="1" ht="10" customHeight="1">
      <c r="A13" s="33"/>
      <c r="B13" s="53" t="s">
        <v>102</v>
      </c>
      <c r="C13" s="72"/>
      <c r="D13" s="73"/>
      <c r="E13" s="152"/>
      <c r="F13" s="75"/>
    </row>
    <row r="14" spans="1:6" s="76" customFormat="1" ht="10" customHeight="1">
      <c r="A14" s="33"/>
      <c r="B14" s="53" t="s">
        <v>36</v>
      </c>
      <c r="C14" s="72"/>
      <c r="D14" s="73"/>
      <c r="E14" s="152"/>
      <c r="F14" s="75"/>
    </row>
    <row r="15" spans="1:6" s="76" customFormat="1" ht="10" customHeight="1">
      <c r="A15" s="33"/>
      <c r="B15" s="53" t="s">
        <v>103</v>
      </c>
      <c r="C15" s="72"/>
      <c r="D15" s="73"/>
      <c r="E15" s="152"/>
      <c r="F15" s="75"/>
    </row>
    <row r="16" spans="1:6" s="76" customFormat="1" ht="10" customHeight="1">
      <c r="A16" s="33"/>
      <c r="B16" s="53" t="s">
        <v>37</v>
      </c>
      <c r="C16" s="72"/>
      <c r="D16" s="73"/>
      <c r="E16" s="152"/>
      <c r="F16" s="75"/>
    </row>
    <row r="17" spans="1:6" s="76" customFormat="1" ht="10" customHeight="1">
      <c r="A17" s="33"/>
      <c r="B17" s="53" t="s">
        <v>38</v>
      </c>
      <c r="C17" s="72"/>
      <c r="D17" s="73"/>
      <c r="E17" s="152"/>
      <c r="F17" s="75"/>
    </row>
    <row r="18" spans="1:6" s="76" customFormat="1" ht="10" customHeight="1">
      <c r="A18" s="33"/>
      <c r="B18" s="53" t="s">
        <v>39</v>
      </c>
      <c r="C18" s="72"/>
      <c r="D18" s="73"/>
      <c r="E18" s="152"/>
      <c r="F18" s="75"/>
    </row>
    <row r="19" spans="1:6" s="76" customFormat="1" ht="33">
      <c r="A19" s="33"/>
      <c r="B19" s="71" t="s">
        <v>40</v>
      </c>
      <c r="C19" s="72"/>
      <c r="D19" s="73"/>
      <c r="E19" s="152"/>
      <c r="F19" s="75"/>
    </row>
    <row r="20" spans="1:6" s="76" customFormat="1" ht="10" customHeight="1">
      <c r="A20" s="33"/>
      <c r="B20" s="53" t="s">
        <v>41</v>
      </c>
      <c r="C20" s="72"/>
      <c r="D20" s="73"/>
      <c r="E20" s="152"/>
      <c r="F20" s="75"/>
    </row>
    <row r="21" spans="1:6" s="76" customFormat="1" ht="22">
      <c r="A21" s="33"/>
      <c r="B21" s="53" t="s">
        <v>105</v>
      </c>
      <c r="C21" s="72"/>
      <c r="D21" s="73"/>
      <c r="E21" s="152"/>
      <c r="F21" s="75"/>
    </row>
    <row r="22" spans="1:6" s="76" customFormat="1">
      <c r="A22" s="33"/>
      <c r="B22" s="53" t="s">
        <v>104</v>
      </c>
      <c r="C22" s="72"/>
      <c r="D22" s="73"/>
      <c r="E22" s="152"/>
      <c r="F22" s="75"/>
    </row>
    <row r="23" spans="1:6" s="76" customFormat="1" ht="10" customHeight="1">
      <c r="A23" s="33"/>
      <c r="B23" s="65" t="s">
        <v>108</v>
      </c>
      <c r="C23" s="72"/>
      <c r="D23" s="73"/>
      <c r="E23" s="152"/>
      <c r="F23" s="75"/>
    </row>
    <row r="24" spans="1:6" s="76" customFormat="1" ht="10" customHeight="1">
      <c r="A24" s="33"/>
      <c r="B24" s="65"/>
      <c r="C24" s="72"/>
      <c r="D24" s="73"/>
      <c r="E24" s="152"/>
      <c r="F24" s="75"/>
    </row>
    <row r="25" spans="1:6" s="76" customFormat="1" ht="10" customHeight="1">
      <c r="A25" s="33"/>
      <c r="B25" s="55" t="s">
        <v>42</v>
      </c>
      <c r="C25" s="72"/>
      <c r="D25" s="73"/>
      <c r="E25" s="152"/>
      <c r="F25" s="75"/>
    </row>
    <row r="26" spans="1:6" s="76" customFormat="1" ht="10" customHeight="1">
      <c r="A26" s="33"/>
      <c r="B26" s="53" t="s">
        <v>44</v>
      </c>
      <c r="C26" s="72"/>
      <c r="D26" s="73"/>
      <c r="E26" s="152"/>
      <c r="F26" s="75"/>
    </row>
    <row r="27" spans="1:6" s="76" customFormat="1" ht="10" customHeight="1">
      <c r="A27" s="33"/>
      <c r="B27" s="53"/>
      <c r="C27" s="72"/>
      <c r="D27" s="73"/>
      <c r="E27" s="152"/>
      <c r="F27" s="75"/>
    </row>
    <row r="28" spans="1:6" s="76" customFormat="1" ht="10" customHeight="1">
      <c r="A28" s="33"/>
      <c r="B28" s="55" t="s">
        <v>43</v>
      </c>
      <c r="C28" s="72"/>
      <c r="D28" s="73"/>
      <c r="E28" s="152"/>
      <c r="F28" s="75"/>
    </row>
    <row r="29" spans="1:6" s="76" customFormat="1" ht="10" customHeight="1">
      <c r="A29" s="33"/>
      <c r="B29" s="53" t="s">
        <v>45</v>
      </c>
      <c r="C29" s="72"/>
      <c r="D29" s="73"/>
      <c r="E29" s="152"/>
      <c r="F29" s="75"/>
    </row>
    <row r="30" spans="1:6" s="76" customFormat="1" ht="10" customHeight="1">
      <c r="A30" s="33"/>
      <c r="B30" s="53" t="s">
        <v>46</v>
      </c>
      <c r="C30" s="72"/>
      <c r="D30" s="73"/>
      <c r="E30" s="152"/>
      <c r="F30" s="75"/>
    </row>
    <row r="31" spans="1:6" s="76" customFormat="1" ht="10" customHeight="1">
      <c r="A31" s="33"/>
      <c r="B31" s="53" t="s">
        <v>47</v>
      </c>
      <c r="C31" s="72"/>
      <c r="D31" s="73"/>
      <c r="E31" s="152"/>
      <c r="F31" s="75"/>
    </row>
    <row r="32" spans="1:6" s="76" customFormat="1" ht="10" customHeight="1">
      <c r="A32" s="33"/>
      <c r="B32" s="53" t="s">
        <v>49</v>
      </c>
      <c r="C32" s="72"/>
      <c r="D32" s="73"/>
      <c r="E32" s="152"/>
      <c r="F32" s="75"/>
    </row>
    <row r="33" spans="1:6" s="76" customFormat="1" ht="10" customHeight="1">
      <c r="A33" s="33"/>
      <c r="B33" s="53" t="s">
        <v>48</v>
      </c>
      <c r="C33" s="72"/>
      <c r="D33" s="73"/>
      <c r="E33" s="152"/>
      <c r="F33" s="75"/>
    </row>
    <row r="34" spans="1:6" s="76" customFormat="1" ht="10" customHeight="1">
      <c r="A34" s="33"/>
      <c r="B34" s="53" t="s">
        <v>106</v>
      </c>
      <c r="C34" s="72"/>
      <c r="D34" s="73"/>
      <c r="E34" s="152"/>
      <c r="F34" s="75"/>
    </row>
    <row r="35" spans="1:6" s="76" customFormat="1" ht="10" customHeight="1">
      <c r="A35" s="33"/>
      <c r="B35" s="53" t="s">
        <v>107</v>
      </c>
      <c r="C35" s="72"/>
      <c r="D35" s="73"/>
      <c r="E35" s="152"/>
      <c r="F35" s="75"/>
    </row>
    <row r="36" spans="1:6" s="76" customFormat="1" ht="10" customHeight="1">
      <c r="A36" s="33"/>
      <c r="B36" s="53" t="s">
        <v>51</v>
      </c>
      <c r="C36" s="72"/>
      <c r="D36" s="73"/>
      <c r="E36" s="152"/>
      <c r="F36" s="75"/>
    </row>
    <row r="37" spans="1:6" s="76" customFormat="1" ht="28" customHeight="1">
      <c r="A37" s="33"/>
      <c r="B37" s="67" t="s">
        <v>53</v>
      </c>
      <c r="C37" s="72"/>
      <c r="D37" s="73"/>
      <c r="E37" s="152"/>
      <c r="F37" s="75"/>
    </row>
    <row r="38" spans="1:6" ht="28" customHeight="1">
      <c r="A38" s="34" t="s">
        <v>52</v>
      </c>
      <c r="B38" s="34" t="s">
        <v>59</v>
      </c>
      <c r="C38" s="57" t="s">
        <v>4</v>
      </c>
      <c r="D38" s="61">
        <v>1</v>
      </c>
      <c r="E38" s="153"/>
      <c r="F38" s="79" t="s">
        <v>13</v>
      </c>
    </row>
    <row r="39" spans="1:6" ht="10" customHeight="1">
      <c r="A39" s="34"/>
      <c r="B39" s="53" t="s">
        <v>15</v>
      </c>
      <c r="C39" s="56"/>
      <c r="D39" s="26"/>
      <c r="E39" s="154"/>
      <c r="F39" s="60"/>
    </row>
    <row r="40" spans="1:6" ht="10" customHeight="1">
      <c r="A40" s="34"/>
      <c r="B40" s="53" t="s">
        <v>45</v>
      </c>
      <c r="C40" s="56"/>
      <c r="D40" s="26"/>
      <c r="E40" s="154"/>
      <c r="F40" s="60"/>
    </row>
    <row r="41" spans="1:6" ht="10" customHeight="1">
      <c r="A41" s="34"/>
      <c r="B41" s="53" t="s">
        <v>54</v>
      </c>
      <c r="C41" s="56"/>
      <c r="D41" s="26"/>
      <c r="E41" s="154"/>
      <c r="F41" s="60"/>
    </row>
    <row r="42" spans="1:6" ht="10" customHeight="1">
      <c r="A42" s="34"/>
      <c r="B42" s="53" t="s">
        <v>88</v>
      </c>
      <c r="C42" s="56"/>
      <c r="D42" s="26"/>
      <c r="E42" s="154"/>
      <c r="F42" s="60"/>
    </row>
    <row r="43" spans="1:6" ht="10" customHeight="1">
      <c r="A43" s="34"/>
      <c r="B43" s="53" t="s">
        <v>49</v>
      </c>
      <c r="C43" s="56"/>
      <c r="D43" s="26"/>
      <c r="E43" s="154"/>
      <c r="F43" s="60"/>
    </row>
    <row r="44" spans="1:6" ht="10" customHeight="1">
      <c r="A44" s="34"/>
      <c r="B44" s="53" t="s">
        <v>55</v>
      </c>
      <c r="C44" s="56"/>
      <c r="D44" s="26"/>
      <c r="E44" s="154"/>
      <c r="F44" s="60"/>
    </row>
    <row r="45" spans="1:6" ht="21" customHeight="1">
      <c r="A45" s="34"/>
      <c r="B45" s="53" t="s">
        <v>50</v>
      </c>
      <c r="C45" s="56"/>
      <c r="D45" s="26"/>
      <c r="E45" s="154"/>
      <c r="F45" s="60"/>
    </row>
    <row r="46" spans="1:6" ht="10" customHeight="1">
      <c r="A46" s="34"/>
      <c r="B46" s="53" t="s">
        <v>51</v>
      </c>
      <c r="C46" s="56"/>
      <c r="D46" s="26"/>
      <c r="E46" s="154"/>
      <c r="F46" s="60"/>
    </row>
    <row r="47" spans="1:6" ht="10" customHeight="1">
      <c r="A47" s="34"/>
      <c r="B47" s="78"/>
      <c r="C47" s="56"/>
      <c r="D47" s="26"/>
      <c r="E47" s="154"/>
      <c r="F47" s="60"/>
    </row>
    <row r="48" spans="1:6" ht="28" customHeight="1">
      <c r="A48" s="34"/>
      <c r="B48" s="67" t="s">
        <v>56</v>
      </c>
      <c r="C48" s="56"/>
      <c r="D48" s="26"/>
      <c r="E48" s="154"/>
      <c r="F48" s="60"/>
    </row>
    <row r="49" spans="1:6" ht="28" customHeight="1">
      <c r="A49" s="34" t="s">
        <v>57</v>
      </c>
      <c r="B49" s="34" t="s">
        <v>60</v>
      </c>
      <c r="C49" s="57" t="s">
        <v>4</v>
      </c>
      <c r="D49" s="61">
        <v>54</v>
      </c>
      <c r="E49" s="153"/>
      <c r="F49" s="62">
        <f>E49*D49</f>
        <v>0</v>
      </c>
    </row>
    <row r="50" spans="1:6" ht="10" customHeight="1">
      <c r="A50" s="34"/>
      <c r="B50" s="53" t="s">
        <v>15</v>
      </c>
      <c r="C50" s="56"/>
      <c r="D50" s="26"/>
      <c r="E50" s="154"/>
      <c r="F50" s="60"/>
    </row>
    <row r="51" spans="1:6" ht="10" customHeight="1">
      <c r="A51" s="34"/>
      <c r="B51" s="53" t="s">
        <v>58</v>
      </c>
      <c r="C51" s="56"/>
      <c r="D51" s="26"/>
      <c r="E51" s="154"/>
      <c r="F51" s="60"/>
    </row>
    <row r="52" spans="1:6" ht="10" customHeight="1">
      <c r="A52" s="34"/>
      <c r="B52" s="53" t="s">
        <v>61</v>
      </c>
      <c r="C52" s="56"/>
      <c r="D52" s="26"/>
      <c r="E52" s="154"/>
      <c r="F52" s="60"/>
    </row>
    <row r="53" spans="1:6" ht="10" customHeight="1">
      <c r="A53" s="34"/>
      <c r="B53" s="53" t="s">
        <v>62</v>
      </c>
      <c r="C53" s="56"/>
      <c r="D53" s="26"/>
      <c r="E53" s="154"/>
      <c r="F53" s="60"/>
    </row>
    <row r="54" spans="1:6" ht="10" customHeight="1">
      <c r="A54" s="34"/>
      <c r="B54" s="53" t="s">
        <v>20</v>
      </c>
      <c r="C54" s="56"/>
      <c r="D54" s="26"/>
      <c r="E54" s="154"/>
      <c r="F54" s="60"/>
    </row>
    <row r="55" spans="1:6" ht="10" customHeight="1">
      <c r="A55" s="34"/>
      <c r="B55" s="65" t="s">
        <v>109</v>
      </c>
      <c r="C55" s="56"/>
      <c r="D55" s="26"/>
      <c r="E55" s="154"/>
      <c r="F55" s="60"/>
    </row>
    <row r="56" spans="1:6" ht="28" customHeight="1">
      <c r="A56" s="34" t="s">
        <v>135</v>
      </c>
      <c r="B56" s="34" t="s">
        <v>141</v>
      </c>
      <c r="C56" s="57" t="s">
        <v>5</v>
      </c>
      <c r="D56" s="61">
        <v>1</v>
      </c>
      <c r="E56" s="153"/>
      <c r="F56" s="62">
        <f>E56*D56</f>
        <v>0</v>
      </c>
    </row>
    <row r="57" spans="1:6" ht="10" customHeight="1">
      <c r="A57" s="34"/>
      <c r="B57" s="53" t="s">
        <v>15</v>
      </c>
      <c r="C57" s="56"/>
      <c r="D57" s="26"/>
      <c r="E57" s="154"/>
      <c r="F57" s="86"/>
    </row>
    <row r="58" spans="1:6" ht="10" customHeight="1">
      <c r="A58" s="34"/>
      <c r="B58" s="53" t="s">
        <v>137</v>
      </c>
      <c r="C58" s="56"/>
      <c r="D58" s="26"/>
      <c r="E58" s="154"/>
      <c r="F58" s="60"/>
    </row>
    <row r="59" spans="1:6" ht="10" customHeight="1">
      <c r="A59" s="34"/>
      <c r="B59" s="53" t="s">
        <v>138</v>
      </c>
      <c r="C59" s="56"/>
      <c r="D59" s="26"/>
      <c r="E59" s="154"/>
      <c r="F59" s="60"/>
    </row>
    <row r="60" spans="1:6" ht="10" customHeight="1">
      <c r="A60" s="34"/>
      <c r="B60" s="53" t="s">
        <v>140</v>
      </c>
      <c r="C60" s="56"/>
      <c r="D60" s="26"/>
      <c r="E60" s="154"/>
      <c r="F60" s="60"/>
    </row>
    <row r="61" spans="1:6" ht="10" customHeight="1">
      <c r="A61" s="34"/>
      <c r="B61" s="53" t="s">
        <v>136</v>
      </c>
      <c r="C61" s="56"/>
      <c r="D61" s="26"/>
      <c r="E61" s="154"/>
      <c r="F61" s="60"/>
    </row>
    <row r="62" spans="1:6" ht="10" customHeight="1">
      <c r="A62" s="34"/>
      <c r="B62" s="53" t="s">
        <v>139</v>
      </c>
      <c r="C62" s="56"/>
      <c r="D62" s="26"/>
      <c r="E62" s="154"/>
      <c r="F62" s="60"/>
    </row>
    <row r="63" spans="1:6" ht="10" customHeight="1">
      <c r="A63" s="34"/>
      <c r="B63" s="53" t="s">
        <v>20</v>
      </c>
      <c r="C63" s="56"/>
      <c r="D63" s="26"/>
      <c r="E63" s="154"/>
      <c r="F63" s="60"/>
    </row>
    <row r="64" spans="1:6" ht="10" customHeight="1" thickBot="1">
      <c r="A64" s="34"/>
      <c r="B64" s="65" t="s">
        <v>142</v>
      </c>
      <c r="C64" s="56"/>
      <c r="D64" s="26"/>
      <c r="E64" s="154"/>
      <c r="F64" s="60"/>
    </row>
    <row r="65" spans="1:6" ht="28" customHeight="1" thickBot="1">
      <c r="A65" s="16"/>
      <c r="B65" s="40" t="s">
        <v>111</v>
      </c>
      <c r="C65" s="29"/>
      <c r="D65" s="16"/>
      <c r="E65" s="155"/>
      <c r="F65" s="69">
        <f>F56+F49+F6</f>
        <v>0</v>
      </c>
    </row>
    <row r="66" spans="1:6" ht="10" customHeight="1">
      <c r="A66" s="14"/>
      <c r="B66" s="14"/>
      <c r="C66" s="59"/>
      <c r="D66" s="4"/>
      <c r="E66" s="156"/>
      <c r="F66" s="54"/>
    </row>
    <row r="67" spans="1:6" ht="17" customHeight="1">
      <c r="A67" s="6" t="s">
        <v>28</v>
      </c>
      <c r="B67" s="6" t="s">
        <v>26</v>
      </c>
      <c r="C67" s="63"/>
      <c r="D67" s="7"/>
      <c r="E67" s="157"/>
      <c r="F67" s="64"/>
    </row>
    <row r="68" spans="1:6" ht="10" customHeight="1">
      <c r="A68" s="4"/>
      <c r="B68" s="13"/>
      <c r="C68" s="56"/>
      <c r="D68" s="8"/>
      <c r="E68" s="158"/>
      <c r="F68" s="39"/>
    </row>
    <row r="69" spans="1:6" ht="28" customHeight="1">
      <c r="A69" s="34" t="s">
        <v>63</v>
      </c>
      <c r="B69" s="34" t="s">
        <v>65</v>
      </c>
      <c r="C69" s="57" t="s">
        <v>4</v>
      </c>
      <c r="D69" s="61">
        <v>45</v>
      </c>
      <c r="E69" s="153"/>
      <c r="F69" s="62">
        <f>E69*D69</f>
        <v>0</v>
      </c>
    </row>
    <row r="70" spans="1:6" ht="10" customHeight="1">
      <c r="A70" s="34"/>
      <c r="B70" s="53" t="s">
        <v>15</v>
      </c>
      <c r="C70" s="57"/>
      <c r="D70" s="61"/>
      <c r="E70" s="159"/>
      <c r="F70" s="77"/>
    </row>
    <row r="71" spans="1:6" ht="10" customHeight="1">
      <c r="A71" s="34"/>
      <c r="B71" s="55" t="s">
        <v>193</v>
      </c>
      <c r="C71" s="57"/>
      <c r="D71" s="61"/>
      <c r="E71" s="159"/>
      <c r="F71" s="77"/>
    </row>
    <row r="72" spans="1:6" ht="10" customHeight="1">
      <c r="A72" s="34"/>
      <c r="B72" s="53" t="s">
        <v>69</v>
      </c>
      <c r="C72" s="57"/>
      <c r="D72" s="61"/>
      <c r="E72" s="159"/>
      <c r="F72" s="77"/>
    </row>
    <row r="73" spans="1:6" ht="10" customHeight="1">
      <c r="A73" s="34"/>
      <c r="B73" s="53" t="s">
        <v>70</v>
      </c>
      <c r="C73" s="57"/>
      <c r="D73" s="61"/>
      <c r="E73" s="159"/>
      <c r="F73" s="77"/>
    </row>
    <row r="74" spans="1:6" ht="10" customHeight="1">
      <c r="A74" s="34"/>
      <c r="B74" s="53" t="s">
        <v>71</v>
      </c>
      <c r="C74" s="57"/>
      <c r="D74" s="61"/>
      <c r="E74" s="159"/>
      <c r="F74" s="77"/>
    </row>
    <row r="75" spans="1:6" ht="10" customHeight="1">
      <c r="A75" s="34"/>
      <c r="B75" s="53" t="s">
        <v>72</v>
      </c>
      <c r="C75" s="57"/>
      <c r="D75" s="61"/>
      <c r="E75" s="159"/>
      <c r="F75" s="77"/>
    </row>
    <row r="76" spans="1:6" ht="10" customHeight="1">
      <c r="A76" s="34"/>
      <c r="B76" s="53" t="s">
        <v>73</v>
      </c>
      <c r="C76" s="57"/>
      <c r="D76" s="61"/>
      <c r="E76" s="159"/>
      <c r="F76" s="77"/>
    </row>
    <row r="77" spans="1:6" ht="10" customHeight="1">
      <c r="A77" s="34"/>
      <c r="B77" s="53" t="s">
        <v>74</v>
      </c>
      <c r="C77" s="57"/>
      <c r="D77" s="61"/>
      <c r="E77" s="159"/>
      <c r="F77" s="77"/>
    </row>
    <row r="78" spans="1:6" ht="10" customHeight="1">
      <c r="A78" s="34"/>
      <c r="B78" s="53" t="s">
        <v>81</v>
      </c>
      <c r="C78" s="57"/>
      <c r="D78" s="61"/>
      <c r="E78" s="159"/>
      <c r="F78" s="77"/>
    </row>
    <row r="79" spans="1:6" ht="10" customHeight="1">
      <c r="A79" s="34"/>
      <c r="B79" s="53" t="s">
        <v>51</v>
      </c>
      <c r="C79" s="57"/>
      <c r="D79" s="61"/>
      <c r="E79" s="159"/>
      <c r="F79" s="77"/>
    </row>
    <row r="80" spans="1:6" ht="10" customHeight="1">
      <c r="A80" s="34"/>
      <c r="B80" s="80" t="s">
        <v>192</v>
      </c>
      <c r="C80" s="57"/>
      <c r="D80" s="61"/>
      <c r="E80" s="159"/>
      <c r="F80" s="77"/>
    </row>
    <row r="81" spans="1:6" ht="28" customHeight="1">
      <c r="A81" s="34"/>
      <c r="B81" s="67" t="s">
        <v>75</v>
      </c>
      <c r="C81" s="57"/>
      <c r="D81" s="61"/>
      <c r="E81" s="159"/>
      <c r="F81" s="77"/>
    </row>
    <row r="82" spans="1:6" ht="28" customHeight="1">
      <c r="A82" s="34" t="s">
        <v>78</v>
      </c>
      <c r="B82" s="34" t="s">
        <v>79</v>
      </c>
      <c r="C82" s="57" t="s">
        <v>4</v>
      </c>
      <c r="D82" s="61">
        <v>1</v>
      </c>
      <c r="E82" s="153"/>
      <c r="F82" s="79" t="s">
        <v>13</v>
      </c>
    </row>
    <row r="83" spans="1:6" ht="10" customHeight="1">
      <c r="A83" s="34"/>
      <c r="B83" s="53" t="s">
        <v>15</v>
      </c>
      <c r="C83" s="57"/>
      <c r="D83" s="61"/>
      <c r="E83" s="159"/>
      <c r="F83" s="77"/>
    </row>
    <row r="84" spans="1:6" ht="10" customHeight="1">
      <c r="A84" s="34"/>
      <c r="B84" s="22" t="s">
        <v>80</v>
      </c>
      <c r="C84" s="57"/>
      <c r="D84" s="61"/>
      <c r="E84" s="159"/>
      <c r="F84" s="77"/>
    </row>
    <row r="85" spans="1:6" ht="10" customHeight="1">
      <c r="A85" s="34"/>
      <c r="B85" s="22" t="s">
        <v>82</v>
      </c>
      <c r="C85" s="57"/>
      <c r="D85" s="61"/>
      <c r="E85" s="159"/>
      <c r="F85" s="77"/>
    </row>
    <row r="86" spans="1:6" ht="10" customHeight="1">
      <c r="A86" s="34"/>
      <c r="B86" s="22" t="s">
        <v>83</v>
      </c>
      <c r="C86" s="57"/>
      <c r="D86" s="61"/>
      <c r="E86" s="159"/>
      <c r="F86" s="77"/>
    </row>
    <row r="87" spans="1:6" ht="10" customHeight="1">
      <c r="A87" s="34"/>
      <c r="B87" s="22" t="s">
        <v>84</v>
      </c>
      <c r="C87" s="57"/>
      <c r="D87" s="61"/>
      <c r="E87" s="159"/>
      <c r="F87" s="77"/>
    </row>
    <row r="88" spans="1:6" ht="10" customHeight="1">
      <c r="A88" s="34"/>
      <c r="B88" s="22" t="s">
        <v>85</v>
      </c>
      <c r="C88" s="57"/>
      <c r="D88" s="61"/>
      <c r="E88" s="159"/>
      <c r="F88" s="77"/>
    </row>
    <row r="89" spans="1:6" ht="28" customHeight="1">
      <c r="A89" s="34"/>
      <c r="B89" s="67" t="s">
        <v>75</v>
      </c>
      <c r="C89" s="57"/>
      <c r="D89" s="61"/>
      <c r="E89" s="159"/>
      <c r="F89" s="77"/>
    </row>
    <row r="90" spans="1:6" ht="28" customHeight="1">
      <c r="A90" s="34" t="s">
        <v>64</v>
      </c>
      <c r="B90" s="34" t="s">
        <v>76</v>
      </c>
      <c r="C90" s="57" t="s">
        <v>4</v>
      </c>
      <c r="D90" s="61">
        <v>46</v>
      </c>
      <c r="E90" s="153"/>
      <c r="F90" s="62">
        <f>E90*D90</f>
        <v>0</v>
      </c>
    </row>
    <row r="91" spans="1:6" ht="10" customHeight="1">
      <c r="A91" s="23"/>
      <c r="B91" s="53" t="s">
        <v>15</v>
      </c>
      <c r="C91" s="56"/>
      <c r="D91" s="8"/>
      <c r="E91" s="158"/>
      <c r="F91" s="39"/>
    </row>
    <row r="92" spans="1:6" ht="10" customHeight="1">
      <c r="A92" s="23"/>
      <c r="B92" s="22" t="s">
        <v>113</v>
      </c>
      <c r="C92" s="56"/>
      <c r="D92" s="8"/>
      <c r="E92" s="158"/>
      <c r="F92" s="39"/>
    </row>
    <row r="93" spans="1:6" ht="10" customHeight="1">
      <c r="A93" s="23"/>
      <c r="B93" s="22" t="s">
        <v>77</v>
      </c>
      <c r="C93" s="56"/>
      <c r="D93" s="8"/>
      <c r="E93" s="158"/>
      <c r="F93" s="39"/>
    </row>
    <row r="94" spans="1:6" ht="28" customHeight="1">
      <c r="A94" s="34" t="s">
        <v>66</v>
      </c>
      <c r="B94" s="34" t="s">
        <v>112</v>
      </c>
      <c r="C94" s="57" t="s">
        <v>18</v>
      </c>
      <c r="D94" s="61">
        <v>3.5</v>
      </c>
      <c r="E94" s="153"/>
      <c r="F94" s="62">
        <f>E94*D94</f>
        <v>0</v>
      </c>
    </row>
    <row r="95" spans="1:6" ht="10" customHeight="1">
      <c r="A95" s="34"/>
      <c r="B95" s="53" t="s">
        <v>86</v>
      </c>
      <c r="C95" s="57"/>
      <c r="D95" s="61"/>
      <c r="E95" s="159"/>
      <c r="F95" s="77"/>
    </row>
    <row r="96" spans="1:6" ht="10" customHeight="1">
      <c r="A96" s="34"/>
      <c r="B96" s="53" t="s">
        <v>87</v>
      </c>
      <c r="C96" s="57"/>
      <c r="D96" s="61"/>
      <c r="E96" s="159"/>
      <c r="F96" s="77"/>
    </row>
    <row r="97" spans="1:6" ht="10" customHeight="1">
      <c r="A97" s="34"/>
      <c r="B97" s="53" t="s">
        <v>54</v>
      </c>
      <c r="C97" s="57"/>
      <c r="D97" s="61"/>
      <c r="E97" s="159"/>
      <c r="F97" s="77"/>
    </row>
    <row r="98" spans="1:6" ht="10" customHeight="1">
      <c r="A98" s="34"/>
      <c r="B98" s="53" t="s">
        <v>89</v>
      </c>
      <c r="C98" s="57"/>
      <c r="D98" s="61"/>
      <c r="E98" s="159"/>
      <c r="F98" s="77"/>
    </row>
    <row r="99" spans="1:6" ht="20" customHeight="1">
      <c r="A99" s="34"/>
      <c r="B99" s="53" t="s">
        <v>50</v>
      </c>
      <c r="C99" s="57"/>
      <c r="D99" s="61"/>
      <c r="E99" s="159"/>
      <c r="F99" s="77"/>
    </row>
    <row r="100" spans="1:6" ht="10" customHeight="1">
      <c r="A100" s="34"/>
      <c r="B100" s="53" t="s">
        <v>51</v>
      </c>
      <c r="C100" s="57"/>
      <c r="D100" s="61"/>
      <c r="E100" s="159"/>
      <c r="F100" s="77"/>
    </row>
    <row r="101" spans="1:6" ht="10" customHeight="1">
      <c r="A101" s="34"/>
      <c r="B101" s="80" t="s">
        <v>132</v>
      </c>
      <c r="C101" s="57"/>
      <c r="D101" s="61"/>
      <c r="E101" s="159"/>
      <c r="F101" s="77"/>
    </row>
    <row r="102" spans="1:6" ht="28" customHeight="1">
      <c r="A102" s="34"/>
      <c r="B102" s="67" t="s">
        <v>53</v>
      </c>
      <c r="C102" s="57"/>
      <c r="D102" s="61"/>
      <c r="E102" s="159"/>
      <c r="F102" s="77"/>
    </row>
    <row r="103" spans="1:6" ht="28" customHeight="1">
      <c r="A103" s="34"/>
      <c r="B103" s="67"/>
      <c r="C103" s="57"/>
      <c r="D103" s="61"/>
      <c r="E103" s="159"/>
      <c r="F103" s="77"/>
    </row>
    <row r="104" spans="1:6" s="18" customFormat="1" ht="28" customHeight="1">
      <c r="A104" s="34" t="s">
        <v>67</v>
      </c>
      <c r="B104" s="34" t="s">
        <v>68</v>
      </c>
      <c r="C104" s="57" t="s">
        <v>5</v>
      </c>
      <c r="D104" s="61">
        <v>7</v>
      </c>
      <c r="E104" s="153"/>
      <c r="F104" s="62">
        <f>E104*D104</f>
        <v>0</v>
      </c>
    </row>
    <row r="105" spans="1:6" s="18" customFormat="1" ht="10" customHeight="1">
      <c r="A105" s="34"/>
      <c r="B105" s="37" t="s">
        <v>115</v>
      </c>
      <c r="C105" s="57"/>
      <c r="D105" s="61"/>
      <c r="E105" s="159"/>
      <c r="F105" s="77"/>
    </row>
    <row r="106" spans="1:6" s="18" customFormat="1" ht="10" customHeight="1">
      <c r="A106" s="34"/>
      <c r="B106" s="37" t="s">
        <v>194</v>
      </c>
      <c r="C106" s="57"/>
      <c r="D106" s="61"/>
      <c r="E106" s="159"/>
      <c r="F106" s="77"/>
    </row>
    <row r="107" spans="1:6" s="18" customFormat="1" ht="10" customHeight="1">
      <c r="A107" s="23"/>
      <c r="B107" s="53" t="s">
        <v>15</v>
      </c>
      <c r="C107" s="56"/>
      <c r="D107" s="8"/>
      <c r="E107" s="158"/>
      <c r="F107" s="39"/>
    </row>
    <row r="108" spans="1:6" s="18" customFormat="1" ht="10" customHeight="1">
      <c r="A108" s="23"/>
      <c r="B108" s="22" t="s">
        <v>113</v>
      </c>
      <c r="C108" s="56"/>
      <c r="D108" s="8"/>
      <c r="E108" s="158"/>
      <c r="F108" s="39"/>
    </row>
    <row r="109" spans="1:6" s="18" customFormat="1" ht="10" customHeight="1">
      <c r="A109" s="23"/>
      <c r="B109" s="22" t="s">
        <v>114</v>
      </c>
      <c r="C109" s="56"/>
      <c r="D109" s="8"/>
      <c r="E109" s="158"/>
      <c r="F109" s="39"/>
    </row>
    <row r="110" spans="1:6" s="18" customFormat="1" ht="10" customHeight="1" thickBot="1">
      <c r="A110" s="23"/>
      <c r="B110" s="53" t="s">
        <v>51</v>
      </c>
      <c r="C110" s="56"/>
      <c r="D110" s="8"/>
      <c r="E110" s="158"/>
      <c r="F110" s="39"/>
    </row>
    <row r="111" spans="1:6" s="18" customFormat="1" ht="28" customHeight="1" thickBot="1">
      <c r="A111" s="16"/>
      <c r="B111" s="40" t="s">
        <v>110</v>
      </c>
      <c r="C111" s="29"/>
      <c r="D111" s="16"/>
      <c r="E111" s="155"/>
      <c r="F111" s="69">
        <f>F104+F94+F90+F69</f>
        <v>0</v>
      </c>
    </row>
    <row r="112" spans="1:6" s="18" customFormat="1" ht="10" customHeight="1">
      <c r="A112" s="23"/>
      <c r="B112" s="22"/>
      <c r="C112" s="56"/>
      <c r="D112" s="8"/>
      <c r="E112" s="158"/>
      <c r="F112" s="39"/>
    </row>
    <row r="113" spans="1:6" ht="17" customHeight="1">
      <c r="A113" s="6" t="s">
        <v>90</v>
      </c>
      <c r="B113" s="6" t="s">
        <v>6</v>
      </c>
      <c r="C113" s="63"/>
      <c r="D113" s="7"/>
      <c r="E113" s="157"/>
      <c r="F113" s="64"/>
    </row>
    <row r="114" spans="1:6" ht="28" customHeight="1">
      <c r="A114" s="34" t="s">
        <v>93</v>
      </c>
      <c r="B114" s="34" t="s">
        <v>117</v>
      </c>
      <c r="C114" s="57"/>
      <c r="D114" s="15"/>
      <c r="E114" s="160"/>
      <c r="F114" s="38"/>
    </row>
    <row r="115" spans="1:6" ht="10" customHeight="1">
      <c r="A115" s="34"/>
      <c r="B115" s="37" t="s">
        <v>122</v>
      </c>
      <c r="C115" s="57"/>
      <c r="D115" s="15"/>
      <c r="E115" s="160"/>
      <c r="F115" s="38"/>
    </row>
    <row r="116" spans="1:6" s="76" customFormat="1" ht="10" customHeight="1">
      <c r="A116" s="33"/>
      <c r="B116" s="53" t="s">
        <v>15</v>
      </c>
      <c r="C116" s="72"/>
      <c r="D116" s="74"/>
      <c r="E116" s="161"/>
      <c r="F116" s="81"/>
    </row>
    <row r="117" spans="1:6" s="70" customFormat="1" ht="10" customHeight="1">
      <c r="A117" s="23"/>
      <c r="B117" s="32" t="s">
        <v>123</v>
      </c>
      <c r="C117" s="72"/>
      <c r="D117" s="74"/>
      <c r="E117" s="161"/>
      <c r="F117" s="81"/>
    </row>
    <row r="118" spans="1:6" s="70" customFormat="1" ht="10" customHeight="1">
      <c r="A118" s="23"/>
      <c r="B118" s="82" t="s">
        <v>124</v>
      </c>
      <c r="C118" s="72"/>
      <c r="D118" s="74"/>
      <c r="E118" s="161"/>
      <c r="F118" s="81"/>
    </row>
    <row r="119" spans="1:6" s="70" customFormat="1" ht="10" customHeight="1">
      <c r="A119" s="23"/>
      <c r="B119" s="82" t="s">
        <v>125</v>
      </c>
      <c r="C119" s="72"/>
      <c r="D119" s="74"/>
      <c r="E119" s="161"/>
      <c r="F119" s="81"/>
    </row>
    <row r="120" spans="1:6" s="70" customFormat="1" ht="10" customHeight="1">
      <c r="A120" s="23"/>
      <c r="B120" s="82" t="s">
        <v>126</v>
      </c>
      <c r="C120" s="72"/>
      <c r="D120" s="74"/>
      <c r="E120" s="161"/>
      <c r="F120" s="81"/>
    </row>
    <row r="121" spans="1:6" s="70" customFormat="1" ht="10" customHeight="1">
      <c r="A121" s="23"/>
      <c r="B121" s="83" t="s">
        <v>127</v>
      </c>
      <c r="C121" s="72"/>
      <c r="D121" s="74"/>
      <c r="E121" s="161"/>
      <c r="F121" s="81"/>
    </row>
    <row r="122" spans="1:6" s="18" customFormat="1" ht="33">
      <c r="A122" s="23"/>
      <c r="B122" s="22" t="s">
        <v>121</v>
      </c>
      <c r="C122" s="56"/>
      <c r="D122" s="8"/>
      <c r="E122" s="158"/>
      <c r="F122" s="39"/>
    </row>
    <row r="123" spans="1:6" s="9" customFormat="1" ht="28" customHeight="1">
      <c r="A123" s="34" t="s">
        <v>130</v>
      </c>
      <c r="B123" s="34" t="s">
        <v>118</v>
      </c>
      <c r="C123" s="57" t="s">
        <v>0</v>
      </c>
      <c r="D123" s="61">
        <v>3</v>
      </c>
      <c r="E123" s="153"/>
      <c r="F123" s="62">
        <f>E123*D123</f>
        <v>0</v>
      </c>
    </row>
    <row r="124" spans="1:6" s="9" customFormat="1" ht="10" customHeight="1">
      <c r="A124" s="34"/>
      <c r="B124" s="53" t="s">
        <v>15</v>
      </c>
      <c r="C124" s="57"/>
      <c r="D124" s="61"/>
      <c r="E124" s="162"/>
      <c r="F124" s="84"/>
    </row>
    <row r="125" spans="1:6" s="9" customFormat="1" ht="10" customHeight="1">
      <c r="A125" s="34"/>
      <c r="B125" s="22" t="s">
        <v>128</v>
      </c>
      <c r="C125" s="57"/>
      <c r="D125" s="61"/>
      <c r="E125" s="163"/>
      <c r="F125" s="85"/>
    </row>
    <row r="126" spans="1:6" s="9" customFormat="1" ht="28" customHeight="1">
      <c r="A126" s="34" t="s">
        <v>131</v>
      </c>
      <c r="B126" s="34" t="s">
        <v>119</v>
      </c>
      <c r="C126" s="57" t="s">
        <v>0</v>
      </c>
      <c r="D126" s="61">
        <v>1</v>
      </c>
      <c r="E126" s="153"/>
      <c r="F126" s="62">
        <f>E126*D126</f>
        <v>0</v>
      </c>
    </row>
    <row r="127" spans="1:6" s="9" customFormat="1" ht="10" customHeight="1">
      <c r="A127" s="34"/>
      <c r="B127" s="53" t="s">
        <v>15</v>
      </c>
      <c r="C127" s="57"/>
      <c r="D127" s="61"/>
      <c r="E127" s="162"/>
      <c r="F127" s="84"/>
    </row>
    <row r="128" spans="1:6" s="9" customFormat="1" ht="10" customHeight="1">
      <c r="A128" s="34"/>
      <c r="B128" s="22" t="s">
        <v>128</v>
      </c>
      <c r="C128" s="57"/>
      <c r="D128" s="61"/>
      <c r="E128" s="163"/>
      <c r="F128" s="85"/>
    </row>
    <row r="129" spans="1:6" ht="28" customHeight="1">
      <c r="A129" s="34" t="s">
        <v>91</v>
      </c>
      <c r="B129" s="34" t="s">
        <v>95</v>
      </c>
      <c r="C129" s="57" t="s">
        <v>4</v>
      </c>
      <c r="D129" s="61">
        <v>21.5</v>
      </c>
      <c r="E129" s="153"/>
      <c r="F129" s="62">
        <f>E129*D129</f>
        <v>0</v>
      </c>
    </row>
    <row r="130" spans="1:6" s="76" customFormat="1" ht="10" customHeight="1">
      <c r="A130" s="33"/>
      <c r="B130" s="53" t="s">
        <v>15</v>
      </c>
      <c r="C130" s="72"/>
      <c r="D130" s="73"/>
      <c r="E130" s="164"/>
      <c r="F130" s="75"/>
    </row>
    <row r="131" spans="1:6" s="70" customFormat="1" ht="10" customHeight="1">
      <c r="A131" s="23"/>
      <c r="B131" s="32" t="s">
        <v>96</v>
      </c>
      <c r="C131" s="72"/>
      <c r="D131" s="74"/>
      <c r="E131" s="164"/>
      <c r="F131" s="81"/>
    </row>
    <row r="132" spans="1:6" s="70" customFormat="1" ht="10" customHeight="1">
      <c r="A132" s="23"/>
      <c r="B132" s="32" t="s">
        <v>120</v>
      </c>
      <c r="C132" s="72"/>
      <c r="D132" s="74"/>
      <c r="E132" s="164"/>
      <c r="F132" s="81"/>
    </row>
    <row r="133" spans="1:6" s="70" customFormat="1" ht="10" customHeight="1">
      <c r="A133" s="23"/>
      <c r="B133" s="32" t="s">
        <v>19</v>
      </c>
      <c r="C133" s="72"/>
      <c r="D133" s="74"/>
      <c r="E133" s="164"/>
      <c r="F133" s="81"/>
    </row>
    <row r="134" spans="1:6" s="70" customFormat="1" ht="10" customHeight="1">
      <c r="A134" s="23"/>
      <c r="B134" s="80" t="s">
        <v>132</v>
      </c>
      <c r="C134" s="72"/>
      <c r="D134" s="74"/>
      <c r="E134" s="164"/>
      <c r="F134" s="81"/>
    </row>
    <row r="135" spans="1:6" ht="28" customHeight="1">
      <c r="A135" s="34" t="s">
        <v>94</v>
      </c>
      <c r="B135" s="34" t="s">
        <v>129</v>
      </c>
      <c r="C135" s="57" t="s">
        <v>4</v>
      </c>
      <c r="D135" s="61">
        <v>1</v>
      </c>
      <c r="E135" s="153"/>
      <c r="F135" s="79" t="s">
        <v>13</v>
      </c>
    </row>
    <row r="136" spans="1:6" s="18" customFormat="1" ht="67" customHeight="1">
      <c r="A136" s="23"/>
      <c r="B136" s="22" t="s">
        <v>27</v>
      </c>
      <c r="C136" s="56"/>
      <c r="D136" s="8"/>
      <c r="E136" s="165"/>
      <c r="F136" s="39"/>
    </row>
    <row r="137" spans="1:6" s="18" customFormat="1" ht="28" customHeight="1">
      <c r="A137" s="34" t="s">
        <v>92</v>
      </c>
      <c r="B137" s="34" t="s">
        <v>97</v>
      </c>
      <c r="C137" s="57" t="s">
        <v>5</v>
      </c>
      <c r="D137" s="61">
        <v>45</v>
      </c>
      <c r="E137" s="153"/>
      <c r="F137" s="62">
        <f>E137*D137</f>
        <v>0</v>
      </c>
    </row>
    <row r="138" spans="1:6" s="18" customFormat="1" ht="10" customHeight="1">
      <c r="A138" s="34"/>
      <c r="B138" s="37" t="s">
        <v>134</v>
      </c>
      <c r="C138" s="57"/>
      <c r="D138" s="61"/>
      <c r="E138" s="159"/>
      <c r="F138" s="77"/>
    </row>
    <row r="139" spans="1:6" s="18" customFormat="1" ht="10" customHeight="1">
      <c r="A139" s="23"/>
      <c r="B139" s="53" t="s">
        <v>15</v>
      </c>
      <c r="C139" s="56"/>
      <c r="D139" s="8"/>
      <c r="E139" s="158"/>
      <c r="F139" s="39"/>
    </row>
    <row r="140" spans="1:6" s="18" customFormat="1" ht="10" customHeight="1">
      <c r="A140" s="23"/>
      <c r="B140" s="53" t="s">
        <v>99</v>
      </c>
      <c r="C140" s="56"/>
      <c r="D140" s="8"/>
      <c r="E140" s="158"/>
      <c r="F140" s="39"/>
    </row>
    <row r="141" spans="1:6" s="18" customFormat="1" ht="10" customHeight="1">
      <c r="A141" s="23"/>
      <c r="B141" s="53" t="s">
        <v>101</v>
      </c>
      <c r="C141" s="56"/>
      <c r="D141" s="8"/>
      <c r="E141" s="158"/>
      <c r="F141" s="39"/>
    </row>
    <row r="142" spans="1:6" s="18" customFormat="1" ht="10" customHeight="1">
      <c r="A142" s="23"/>
      <c r="B142" s="53" t="s">
        <v>98</v>
      </c>
      <c r="C142" s="56"/>
      <c r="D142" s="8"/>
      <c r="E142" s="158"/>
      <c r="F142" s="39"/>
    </row>
    <row r="143" spans="1:6" s="18" customFormat="1" ht="10" customHeight="1">
      <c r="A143" s="23"/>
      <c r="B143" s="53" t="s">
        <v>100</v>
      </c>
      <c r="C143" s="56"/>
      <c r="D143" s="8"/>
      <c r="E143" s="158"/>
      <c r="F143" s="39"/>
    </row>
    <row r="144" spans="1:6" s="18" customFormat="1" ht="10" customHeight="1">
      <c r="A144" s="23"/>
      <c r="B144" s="53" t="s">
        <v>62</v>
      </c>
      <c r="C144" s="56"/>
      <c r="D144" s="8"/>
      <c r="E144" s="158"/>
      <c r="F144" s="39"/>
    </row>
    <row r="145" spans="1:6" s="18" customFormat="1" ht="10" customHeight="1">
      <c r="A145" s="23"/>
      <c r="B145" s="53" t="s">
        <v>20</v>
      </c>
      <c r="C145" s="56"/>
      <c r="D145" s="8"/>
      <c r="E145" s="158"/>
      <c r="F145" s="39"/>
    </row>
    <row r="146" spans="1:6" s="18" customFormat="1" ht="10" customHeight="1" thickBot="1">
      <c r="A146" s="23"/>
      <c r="B146" s="80" t="s">
        <v>133</v>
      </c>
      <c r="C146" s="56"/>
      <c r="D146" s="8"/>
      <c r="E146" s="158"/>
      <c r="F146" s="39"/>
    </row>
    <row r="147" spans="1:6" s="18" customFormat="1" ht="28" customHeight="1" thickBot="1">
      <c r="A147" s="16"/>
      <c r="B147" s="40" t="s">
        <v>116</v>
      </c>
      <c r="C147" s="29"/>
      <c r="D147" s="16"/>
      <c r="E147" s="155"/>
      <c r="F147" s="69">
        <f>F137+F129+F126+F123</f>
        <v>0</v>
      </c>
    </row>
    <row r="148" spans="1:6" s="18" customFormat="1" ht="10" customHeight="1">
      <c r="A148" s="23"/>
      <c r="B148" s="68"/>
      <c r="C148" s="56"/>
      <c r="D148" s="8"/>
      <c r="E148" s="158"/>
      <c r="F148" s="39"/>
    </row>
    <row r="149" spans="1:6" s="18" customFormat="1" ht="10" customHeight="1">
      <c r="A149" s="23"/>
      <c r="B149" s="68"/>
      <c r="C149" s="56"/>
      <c r="D149" s="8"/>
      <c r="E149" s="158"/>
      <c r="F149" s="39"/>
    </row>
    <row r="150" spans="1:6" s="9" customFormat="1">
      <c r="A150" s="3"/>
      <c r="B150" s="41" t="s">
        <v>7</v>
      </c>
      <c r="C150" s="42"/>
      <c r="D150" s="43"/>
      <c r="E150" s="166"/>
      <c r="F150" s="149">
        <f>F147+F111+F65</f>
        <v>0</v>
      </c>
    </row>
    <row r="151" spans="1:6" s="9" customFormat="1">
      <c r="A151" s="3"/>
      <c r="B151" s="44" t="s">
        <v>14</v>
      </c>
      <c r="C151" s="46"/>
      <c r="D151" s="45"/>
      <c r="E151" s="167"/>
      <c r="F151" s="48">
        <f>F150*0.2</f>
        <v>0</v>
      </c>
    </row>
    <row r="152" spans="1:6" s="9" customFormat="1">
      <c r="A152" s="3"/>
      <c r="B152" s="1"/>
      <c r="C152" s="30"/>
      <c r="D152" s="2"/>
      <c r="E152" s="168"/>
      <c r="F152" s="31"/>
    </row>
    <row r="153" spans="1:6" s="9" customFormat="1">
      <c r="A153" s="3"/>
      <c r="B153" s="17" t="s">
        <v>8</v>
      </c>
      <c r="C153" s="49"/>
      <c r="D153" s="50"/>
      <c r="E153" s="169"/>
      <c r="F153" s="150">
        <f>F151+F150</f>
        <v>0</v>
      </c>
    </row>
    <row r="154" spans="1:6" s="9" customFormat="1">
      <c r="A154" s="3"/>
      <c r="B154" s="1"/>
      <c r="C154" s="11"/>
      <c r="D154" s="5"/>
      <c r="E154" s="27"/>
      <c r="F154" s="66"/>
    </row>
    <row r="155" spans="1:6">
      <c r="A155" s="3"/>
      <c r="B155" s="25" t="s">
        <v>9</v>
      </c>
      <c r="C155" s="10"/>
      <c r="D155" s="10"/>
      <c r="E155" s="21"/>
      <c r="F155" s="21"/>
    </row>
    <row r="156" spans="1:6">
      <c r="A156" s="3"/>
      <c r="B156" s="25" t="s">
        <v>10</v>
      </c>
      <c r="C156" s="10"/>
      <c r="D156" s="10"/>
      <c r="E156" s="21"/>
      <c r="F156" s="21"/>
    </row>
    <row r="157" spans="1:6">
      <c r="A157" s="3"/>
      <c r="B157" s="25" t="s">
        <v>11</v>
      </c>
      <c r="C157" s="10"/>
      <c r="D157" s="10"/>
      <c r="E157" s="21"/>
      <c r="F157" s="21"/>
    </row>
    <row r="158" spans="1:6">
      <c r="A158" s="3"/>
      <c r="B158" s="25" t="s">
        <v>12</v>
      </c>
      <c r="C158" s="2"/>
      <c r="D158" s="9"/>
      <c r="E158" s="20"/>
      <c r="F158" s="20"/>
    </row>
  </sheetData>
  <sheetProtection algorithmName="SHA-512" hashValue="2NddXS9Ml9wcNQFK+h17e5rvkQOOnv2m/UiT0iiB/qWw59+lm+FjJ16EEGS8wuaXBbvstkNL6t+P8NUapqT93w==" saltValue="TYYtnAwj2Gv4gLyItcPJxA==" spinCount="100000" sheet="1" objects="1" scenarios="1"/>
  <pageMargins left="0.7" right="0.7" top="0.75" bottom="0.75" header="0.3" footer="0.3"/>
  <pageSetup paperSize="9" orientation="portrait" horizontalDpi="0" verticalDpi="0"/>
  <headerFooter>
    <oddHeader>&amp;L&amp;"Calibri (Corps),Normal"&amp;10 307-24 - DRFIP - 2 rue Clabaud - F67500 HAGUENAU</oddHeader>
    <oddFooter>&amp;L&amp;"Calibri (Corps),Normal"&amp;10Travaux d'isolation et d'amélioration énergétique
DPGF |LOT 07 - Plâtrerie - Isolation - Faux plafonds&amp;R&amp;"Calibri (Corps),Normal"&amp;10&amp;P/&amp;N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9F9822-6B16-BA49-9987-44245E6CDD91}">
  <dimension ref="A1:IV50"/>
  <sheetViews>
    <sheetView showGridLines="0" view="pageLayout" zoomScaleNormal="100" workbookViewId="0">
      <selection activeCell="D1" sqref="D1"/>
    </sheetView>
  </sheetViews>
  <sheetFormatPr baseColWidth="10" defaultRowHeight="20" customHeight="1"/>
  <cols>
    <col min="1" max="1" width="1.83203125" style="101" customWidth="1"/>
    <col min="2" max="2" width="6.83203125" style="101" customWidth="1"/>
    <col min="3" max="3" width="18.5" style="101" customWidth="1"/>
    <col min="4" max="4" width="24" style="101" customWidth="1"/>
    <col min="5" max="5" width="4.83203125" style="101" bestFit="1" customWidth="1"/>
    <col min="6" max="6" width="5.6640625" style="101" bestFit="1" customWidth="1"/>
    <col min="7" max="7" width="5.5" style="101" customWidth="1"/>
    <col min="8" max="8" width="12.6640625" style="101" customWidth="1"/>
    <col min="9" max="256" width="10.33203125" style="101" customWidth="1"/>
    <col min="257" max="16384" width="10.83203125" style="87"/>
  </cols>
  <sheetData>
    <row r="1" spans="1:8" ht="16" customHeight="1">
      <c r="B1" s="106" t="s">
        <v>181</v>
      </c>
      <c r="C1" s="107"/>
      <c r="D1" s="107"/>
      <c r="E1" s="108" t="str">
        <f>'PdG DPGF'!C36</f>
        <v>LOT 07</v>
      </c>
      <c r="F1" s="108"/>
      <c r="G1" s="108"/>
      <c r="H1" s="109"/>
    </row>
    <row r="2" spans="1:8" s="101" customFormat="1" ht="16" customHeight="1">
      <c r="A2" s="105"/>
      <c r="B2" s="110" t="str">
        <f>'PdG DPGF'!C34</f>
        <v>2 rue du Clabaud - HAGUENAU</v>
      </c>
      <c r="C2" s="111"/>
      <c r="D2" s="111"/>
      <c r="E2" s="110" t="str">
        <f>'PdG DPGF'!C37</f>
        <v>PLÂTRERIE - ISO - FAUX PLAFONDS</v>
      </c>
      <c r="F2" s="111"/>
      <c r="G2" s="111"/>
      <c r="H2" s="109"/>
    </row>
    <row r="3" spans="1:8" s="101" customFormat="1" ht="16" customHeight="1">
      <c r="A3" s="105"/>
      <c r="B3" s="110"/>
      <c r="C3" s="111"/>
      <c r="D3" s="111"/>
      <c r="E3" s="111"/>
      <c r="F3" s="111"/>
      <c r="G3" s="111"/>
      <c r="H3" s="111"/>
    </row>
    <row r="4" spans="1:8" s="101" customFormat="1" ht="16" customHeight="1">
      <c r="A4" s="105"/>
      <c r="B4" s="110"/>
      <c r="C4" s="111"/>
      <c r="D4" s="111"/>
      <c r="E4" s="111"/>
      <c r="F4" s="111"/>
      <c r="G4" s="111"/>
      <c r="H4" s="111"/>
    </row>
    <row r="5" spans="1:8" s="101" customFormat="1" ht="16" customHeight="1">
      <c r="A5" s="105"/>
      <c r="B5" s="174" t="s">
        <v>180</v>
      </c>
      <c r="C5" s="174"/>
      <c r="D5" s="174"/>
      <c r="E5" s="112"/>
      <c r="F5" s="113"/>
      <c r="G5" s="173" t="s">
        <v>179</v>
      </c>
      <c r="H5" s="173"/>
    </row>
    <row r="6" spans="1:8" s="101" customFormat="1" ht="16" customHeight="1">
      <c r="A6" s="105"/>
      <c r="B6" s="174" t="s">
        <v>178</v>
      </c>
      <c r="C6" s="174"/>
      <c r="D6" s="174"/>
      <c r="E6" s="114"/>
      <c r="F6" s="115"/>
      <c r="G6" s="171" t="s">
        <v>177</v>
      </c>
      <c r="H6" s="171"/>
    </row>
    <row r="7" spans="1:8" s="101" customFormat="1" ht="16" customHeight="1">
      <c r="A7" s="105"/>
      <c r="B7" s="99"/>
      <c r="C7" s="117"/>
      <c r="D7" s="117"/>
      <c r="E7" s="114"/>
      <c r="F7" s="118"/>
      <c r="G7" s="116"/>
      <c r="H7" s="116"/>
    </row>
    <row r="8" spans="1:8" s="101" customFormat="1" ht="16" customHeight="1">
      <c r="A8" s="105"/>
      <c r="B8" s="99"/>
      <c r="C8" s="117"/>
      <c r="D8" s="117"/>
      <c r="E8" s="114"/>
      <c r="F8" s="118"/>
      <c r="G8" s="116"/>
      <c r="H8" s="116"/>
    </row>
    <row r="9" spans="1:8" s="101" customFormat="1" ht="16" customHeight="1">
      <c r="A9" s="105"/>
      <c r="B9" s="99"/>
      <c r="C9" s="117"/>
      <c r="D9" s="117"/>
      <c r="E9" s="114"/>
      <c r="F9" s="118"/>
      <c r="G9" s="116"/>
      <c r="H9" s="116"/>
    </row>
    <row r="10" spans="1:8" s="101" customFormat="1" ht="16" customHeight="1">
      <c r="A10" s="105"/>
      <c r="B10" s="119"/>
      <c r="C10" s="120" t="s">
        <v>175</v>
      </c>
      <c r="D10" s="120"/>
      <c r="E10" s="121"/>
      <c r="F10" s="122"/>
      <c r="G10" s="123"/>
      <c r="H10" s="123"/>
    </row>
    <row r="11" spans="1:8" s="101" customFormat="1" ht="16" customHeight="1">
      <c r="A11" s="105"/>
      <c r="B11" s="99"/>
      <c r="C11" s="117"/>
      <c r="D11" s="117"/>
      <c r="E11" s="115"/>
      <c r="F11" s="118"/>
      <c r="G11" s="116"/>
      <c r="H11" s="116"/>
    </row>
    <row r="12" spans="1:8" s="101" customFormat="1" ht="16" customHeight="1">
      <c r="A12" s="105"/>
      <c r="B12" s="119"/>
      <c r="C12" s="120" t="s">
        <v>176</v>
      </c>
      <c r="D12" s="120"/>
      <c r="E12" s="121"/>
      <c r="F12" s="122"/>
      <c r="G12" s="123"/>
      <c r="H12" s="123"/>
    </row>
    <row r="13" spans="1:8" s="101" customFormat="1" ht="16" customHeight="1">
      <c r="A13" s="105"/>
      <c r="B13" s="99"/>
      <c r="C13" s="117"/>
      <c r="D13" s="117"/>
      <c r="E13" s="114"/>
      <c r="F13" s="124"/>
      <c r="G13" s="116"/>
      <c r="H13" s="116"/>
    </row>
    <row r="14" spans="1:8" s="101" customFormat="1" ht="16" customHeight="1">
      <c r="A14" s="105"/>
      <c r="B14" s="119"/>
      <c r="C14" s="120" t="s">
        <v>175</v>
      </c>
      <c r="D14" s="120"/>
      <c r="E14" s="121"/>
      <c r="F14" s="122"/>
      <c r="G14" s="123"/>
      <c r="H14" s="123"/>
    </row>
    <row r="15" spans="1:8" s="101" customFormat="1" ht="16" customHeight="1">
      <c r="A15" s="105"/>
      <c r="B15" s="125"/>
      <c r="C15" s="117"/>
      <c r="D15" s="117"/>
      <c r="E15" s="115"/>
      <c r="F15" s="118"/>
      <c r="G15" s="116"/>
      <c r="H15" s="116"/>
    </row>
    <row r="16" spans="1:8" s="101" customFormat="1" ht="16" customHeight="1">
      <c r="A16" s="105"/>
      <c r="B16" s="126"/>
      <c r="C16" s="120"/>
      <c r="D16" s="120"/>
      <c r="E16" s="121"/>
      <c r="F16" s="122"/>
      <c r="G16" s="123"/>
      <c r="H16" s="123"/>
    </row>
    <row r="17" spans="1:8" s="101" customFormat="1" ht="16" customHeight="1">
      <c r="A17" s="105"/>
      <c r="B17" s="125"/>
      <c r="C17" s="117"/>
      <c r="D17" s="117"/>
      <c r="E17" s="114"/>
      <c r="F17" s="124"/>
      <c r="G17" s="116"/>
      <c r="H17" s="116"/>
    </row>
    <row r="18" spans="1:8" s="101" customFormat="1" ht="16" customHeight="1">
      <c r="A18" s="105"/>
      <c r="B18" s="126"/>
      <c r="C18" s="120"/>
      <c r="D18" s="120"/>
      <c r="E18" s="121"/>
      <c r="F18" s="122"/>
      <c r="G18" s="123"/>
      <c r="H18" s="123"/>
    </row>
    <row r="19" spans="1:8" s="101" customFormat="1" ht="16" customHeight="1">
      <c r="A19" s="105"/>
      <c r="B19" s="125"/>
      <c r="C19" s="127"/>
      <c r="D19" s="117"/>
      <c r="E19" s="114"/>
      <c r="F19" s="124"/>
      <c r="G19" s="116"/>
      <c r="H19" s="116"/>
    </row>
    <row r="20" spans="1:8" s="101" customFormat="1" ht="16" customHeight="1">
      <c r="A20" s="105"/>
      <c r="B20" s="125"/>
      <c r="C20" s="127"/>
      <c r="D20" s="117"/>
      <c r="E20" s="114"/>
      <c r="F20" s="124"/>
      <c r="G20" s="116"/>
      <c r="H20" s="116"/>
    </row>
    <row r="21" spans="1:8" s="101" customFormat="1" ht="16" customHeight="1">
      <c r="A21" s="105"/>
      <c r="B21" s="125"/>
      <c r="C21" s="117"/>
      <c r="D21" s="117"/>
      <c r="E21" s="128"/>
      <c r="F21" s="113"/>
      <c r="G21" s="129"/>
      <c r="H21" s="129"/>
    </row>
    <row r="22" spans="1:8" s="101" customFormat="1" ht="16" customHeight="1">
      <c r="A22" s="104"/>
      <c r="B22" s="120"/>
      <c r="C22" s="130" t="s">
        <v>174</v>
      </c>
      <c r="D22" s="130"/>
      <c r="E22" s="131"/>
      <c r="F22" s="132"/>
      <c r="G22" s="133"/>
      <c r="H22" s="133"/>
    </row>
    <row r="23" spans="1:8" s="101" customFormat="1" ht="16" customHeight="1">
      <c r="A23" s="104"/>
      <c r="B23" s="117"/>
      <c r="C23" s="112"/>
      <c r="D23" s="112"/>
      <c r="E23" s="128"/>
      <c r="F23" s="113"/>
      <c r="G23" s="129"/>
      <c r="H23" s="129"/>
    </row>
    <row r="24" spans="1:8" s="101" customFormat="1" ht="16" customHeight="1">
      <c r="A24" s="104"/>
      <c r="B24" s="120"/>
      <c r="C24" s="120" t="s">
        <v>173</v>
      </c>
      <c r="D24" s="177" t="s">
        <v>172</v>
      </c>
      <c r="E24" s="177"/>
      <c r="F24" s="177"/>
      <c r="G24" s="177"/>
      <c r="H24" s="177"/>
    </row>
    <row r="25" spans="1:8" s="101" customFormat="1" ht="16" customHeight="1">
      <c r="A25" s="104"/>
      <c r="B25" s="117"/>
      <c r="C25" s="176"/>
      <c r="D25" s="176"/>
      <c r="E25" s="128"/>
      <c r="F25" s="113"/>
      <c r="G25" s="129"/>
      <c r="H25" s="129"/>
    </row>
    <row r="26" spans="1:8" s="101" customFormat="1" ht="16" customHeight="1">
      <c r="A26" s="104"/>
      <c r="B26" s="117"/>
      <c r="C26" s="112"/>
      <c r="D26" s="112"/>
      <c r="E26" s="128"/>
      <c r="F26" s="113"/>
      <c r="G26" s="129"/>
      <c r="H26" s="129"/>
    </row>
    <row r="27" spans="1:8" s="101" customFormat="1" ht="16" customHeight="1">
      <c r="A27" s="104"/>
      <c r="B27" s="120"/>
      <c r="C27" s="120" t="s">
        <v>171</v>
      </c>
      <c r="D27" s="120"/>
      <c r="E27" s="131"/>
      <c r="F27" s="132"/>
      <c r="G27" s="133"/>
      <c r="H27" s="133"/>
    </row>
    <row r="28" spans="1:8" s="101" customFormat="1" ht="16" customHeight="1">
      <c r="A28" s="104"/>
      <c r="B28" s="117"/>
      <c r="C28" s="117"/>
      <c r="D28" s="117"/>
      <c r="E28" s="128"/>
      <c r="F28" s="113"/>
      <c r="G28" s="129"/>
      <c r="H28" s="129"/>
    </row>
    <row r="29" spans="1:8" s="101" customFormat="1" ht="16" customHeight="1">
      <c r="A29" s="104"/>
      <c r="B29" s="120"/>
      <c r="C29" s="120" t="s">
        <v>170</v>
      </c>
      <c r="D29" s="120"/>
      <c r="E29" s="131"/>
      <c r="F29" s="132"/>
      <c r="G29" s="133"/>
      <c r="H29" s="133"/>
    </row>
    <row r="30" spans="1:8" s="101" customFormat="1" ht="16" customHeight="1">
      <c r="A30" s="103"/>
      <c r="B30" s="134"/>
      <c r="C30" s="125"/>
      <c r="D30" s="125"/>
      <c r="E30" s="135"/>
      <c r="F30" s="124"/>
      <c r="G30" s="136"/>
      <c r="H30" s="137"/>
    </row>
    <row r="31" spans="1:8" s="101" customFormat="1" ht="16" customHeight="1">
      <c r="A31" s="103"/>
      <c r="B31" s="110"/>
      <c r="C31" s="110"/>
      <c r="D31" s="110"/>
      <c r="E31" s="110"/>
      <c r="F31" s="110"/>
      <c r="G31" s="110"/>
      <c r="H31" s="110"/>
    </row>
    <row r="32" spans="1:8" s="101" customFormat="1" ht="16" customHeight="1">
      <c r="A32" s="103"/>
      <c r="B32" s="138" t="s">
        <v>169</v>
      </c>
      <c r="C32" s="110"/>
      <c r="D32" s="110"/>
      <c r="E32" s="110"/>
      <c r="F32" s="110"/>
      <c r="G32" s="110"/>
      <c r="H32" s="110"/>
    </row>
    <row r="33" spans="1:8" s="101" customFormat="1" ht="16" customHeight="1">
      <c r="A33" s="103"/>
      <c r="B33" s="139"/>
      <c r="C33" s="139"/>
      <c r="D33" s="139"/>
      <c r="E33" s="139"/>
      <c r="F33" s="139"/>
      <c r="G33" s="139"/>
      <c r="H33" s="139"/>
    </row>
    <row r="34" spans="1:8" s="101" customFormat="1" ht="16" customHeight="1">
      <c r="A34" s="103"/>
      <c r="B34" s="140"/>
      <c r="C34" s="140"/>
      <c r="D34" s="140"/>
      <c r="E34" s="140"/>
      <c r="F34" s="140"/>
      <c r="G34" s="140"/>
      <c r="H34" s="140"/>
    </row>
    <row r="35" spans="1:8" s="101" customFormat="1" ht="16" customHeight="1">
      <c r="A35" s="103"/>
      <c r="B35" s="110"/>
      <c r="C35" s="110"/>
      <c r="D35" s="110"/>
      <c r="E35" s="110"/>
      <c r="F35" s="110"/>
      <c r="G35" s="110"/>
      <c r="H35" s="110"/>
    </row>
    <row r="36" spans="1:8" ht="16" customHeight="1">
      <c r="B36" s="108"/>
      <c r="C36" s="108"/>
      <c r="D36" s="108"/>
      <c r="E36" s="108"/>
      <c r="F36" s="108"/>
      <c r="G36" s="108"/>
      <c r="H36" s="108"/>
    </row>
    <row r="37" spans="1:8" ht="16" customHeight="1">
      <c r="B37" s="108"/>
      <c r="C37" s="108"/>
      <c r="D37" s="108"/>
      <c r="E37" s="108"/>
      <c r="F37" s="108"/>
      <c r="G37" s="108"/>
      <c r="H37" s="108"/>
    </row>
    <row r="38" spans="1:8" ht="16" customHeight="1">
      <c r="B38" s="175" t="s">
        <v>168</v>
      </c>
      <c r="C38" s="175"/>
      <c r="D38" s="141"/>
      <c r="E38" s="141"/>
      <c r="F38" s="141" t="s">
        <v>167</v>
      </c>
      <c r="G38" s="141"/>
      <c r="H38" s="141"/>
    </row>
    <row r="39" spans="1:8" ht="16" customHeight="1">
      <c r="B39" s="142"/>
      <c r="C39" s="142"/>
      <c r="D39" s="142"/>
      <c r="E39" s="142"/>
      <c r="F39" s="142"/>
      <c r="G39" s="142"/>
      <c r="H39" s="142"/>
    </row>
    <row r="40" spans="1:8" ht="16" customHeight="1">
      <c r="B40" s="142"/>
      <c r="C40" s="142"/>
      <c r="D40" s="142"/>
      <c r="E40" s="142"/>
      <c r="F40" s="142"/>
      <c r="G40" s="142"/>
      <c r="H40" s="142"/>
    </row>
    <row r="41" spans="1:8" ht="16" customHeight="1">
      <c r="B41" s="108"/>
      <c r="C41" s="108"/>
      <c r="D41" s="108"/>
      <c r="E41" s="172" t="s">
        <v>166</v>
      </c>
      <c r="F41" s="172"/>
      <c r="G41" s="172"/>
      <c r="H41" s="172"/>
    </row>
    <row r="42" spans="1:8" ht="16" customHeight="1">
      <c r="B42" s="108"/>
      <c r="C42" s="108"/>
      <c r="D42" s="108"/>
      <c r="E42" s="172" t="s">
        <v>165</v>
      </c>
      <c r="F42" s="172"/>
      <c r="G42" s="172"/>
      <c r="H42" s="172"/>
    </row>
    <row r="43" spans="1:8" ht="16" customHeight="1">
      <c r="B43" s="108"/>
      <c r="C43" s="108"/>
      <c r="D43" s="108"/>
      <c r="E43" s="172" t="s">
        <v>164</v>
      </c>
      <c r="F43" s="172"/>
      <c r="G43" s="172"/>
      <c r="H43" s="172"/>
    </row>
    <row r="44" spans="1:8" ht="16" customHeight="1">
      <c r="B44" s="108"/>
      <c r="C44" s="108"/>
      <c r="D44" s="108"/>
      <c r="E44" s="172" t="s">
        <v>163</v>
      </c>
      <c r="F44" s="172"/>
      <c r="G44" s="172"/>
      <c r="H44" s="172"/>
    </row>
    <row r="45" spans="1:8" ht="16" customHeight="1">
      <c r="B45" s="108"/>
      <c r="C45" s="108"/>
      <c r="D45" s="108"/>
      <c r="E45" s="108"/>
      <c r="F45" s="108"/>
      <c r="G45" s="108"/>
      <c r="H45" s="108"/>
    </row>
    <row r="46" spans="1:8" ht="16" customHeight="1">
      <c r="B46" s="102"/>
      <c r="C46" s="102"/>
      <c r="D46" s="102"/>
      <c r="E46" s="102"/>
      <c r="F46" s="102"/>
      <c r="G46" s="102"/>
      <c r="H46" s="102"/>
    </row>
    <row r="47" spans="1:8" ht="20" customHeight="1">
      <c r="B47" s="102"/>
      <c r="C47" s="102"/>
      <c r="D47" s="102"/>
      <c r="E47" s="102"/>
      <c r="F47" s="102"/>
      <c r="G47" s="102"/>
      <c r="H47" s="102"/>
    </row>
    <row r="48" spans="1:8" ht="20" customHeight="1">
      <c r="B48" s="102"/>
      <c r="C48" s="102"/>
      <c r="D48" s="102"/>
      <c r="E48" s="102"/>
      <c r="F48" s="102"/>
      <c r="G48" s="102"/>
      <c r="H48" s="102"/>
    </row>
    <row r="49" spans="2:8" ht="20" customHeight="1">
      <c r="B49" s="102"/>
      <c r="C49" s="102"/>
      <c r="D49" s="102"/>
      <c r="E49" s="102"/>
      <c r="F49" s="102"/>
      <c r="G49" s="102"/>
      <c r="H49" s="102"/>
    </row>
    <row r="50" spans="2:8" ht="20" customHeight="1">
      <c r="B50" s="102"/>
      <c r="C50" s="102"/>
      <c r="D50" s="102"/>
      <c r="E50" s="102"/>
      <c r="F50" s="102"/>
      <c r="G50" s="102"/>
      <c r="H50" s="102"/>
    </row>
  </sheetData>
  <mergeCells count="11">
    <mergeCell ref="G6:H6"/>
    <mergeCell ref="E43:H43"/>
    <mergeCell ref="E44:H44"/>
    <mergeCell ref="G5:H5"/>
    <mergeCell ref="B5:D5"/>
    <mergeCell ref="B38:C38"/>
    <mergeCell ref="B6:D6"/>
    <mergeCell ref="E41:H41"/>
    <mergeCell ref="E42:H42"/>
    <mergeCell ref="C25:D25"/>
    <mergeCell ref="D24:H24"/>
  </mergeCells>
  <pageMargins left="0.78740149736404419" right="0.78740149736404419" top="0.78740149736404419" bottom="0.78740149736404419" header="0.39370083808898926" footer="0.39370083808898926"/>
  <pageSetup paperSize="9" orientation="portrait" useFirstPageNumber="1" horizontalDpi="0" verticalDpi="0"/>
  <headerFooter alignWithMargins="0">
    <oddFooter>&amp;Rp 3/3</oddFooter>
  </headerFooter>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Feuilles de calcul</vt:lpstr>
      </vt:variant>
      <vt:variant>
        <vt:i4>4</vt:i4>
      </vt:variant>
      <vt:variant>
        <vt:lpstr>Plages nommées</vt:lpstr>
      </vt:variant>
      <vt:variant>
        <vt:i4>3</vt:i4>
      </vt:variant>
    </vt:vector>
  </HeadingPairs>
  <TitlesOfParts>
    <vt:vector size="7" baseType="lpstr">
      <vt:lpstr>PdG CCTP</vt:lpstr>
      <vt:lpstr>PdG DPGF</vt:lpstr>
      <vt:lpstr>LOT 07 Platrerie-Isolation...</vt:lpstr>
      <vt:lpstr>RECAP</vt:lpstr>
      <vt:lpstr>'PdG CCTP'!Zone_d_impression</vt:lpstr>
      <vt:lpstr>'PdG DPGF'!Zone_d_impression</vt:lpstr>
      <vt:lpstr>RECAP!Zone_d_impression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Marie-Carmen Martin</dc:creator>
  <cp:lastModifiedBy>Marc Trichot</cp:lastModifiedBy>
  <cp:lastPrinted>2025-01-31T11:29:00Z</cp:lastPrinted>
  <dcterms:created xsi:type="dcterms:W3CDTF">2022-02-26T07:42:08Z</dcterms:created>
  <dcterms:modified xsi:type="dcterms:W3CDTF">2025-10-13T13:59:52Z</dcterms:modified>
</cp:coreProperties>
</file>